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2"/>
  <workbookPr updateLinks="never" codeName="PriceBook" defaultThemeVersion="124226"/>
  <bookViews>
    <workbookView xWindow="-15" yWindow="165" windowWidth="19320" windowHeight="4905" tabRatio="260"/>
  </bookViews>
  <sheets>
    <sheet name="Прайс-лист" sheetId="1" r:id="rId1"/>
    <sheet name="Инструкция и Глоссарий" sheetId="4" state="hidden" r:id="rId2"/>
    <sheet name="Инструкция" sheetId="3" state="hidden" r:id="rId3"/>
  </sheets>
  <externalReferences>
    <externalReference r:id="rId4"/>
  </externalReferences>
  <definedNames>
    <definedName name="_xlnm._FilterDatabase" localSheetId="0" hidden="1">'Прайс-лист'!$A$17:$BN$325</definedName>
    <definedName name="ADDRESS">'Прайс-лист'!$F$2</definedName>
    <definedName name="Crit">'Прайс-лист'!$AT$4:$AT$5</definedName>
    <definedName name="DATA" localSheetId="1">'[1]Прайс-лист'!#REF!</definedName>
    <definedName name="DATA">'Прайс-лист'!#REF!</definedName>
    <definedName name="ID_TYPE">'Прайс-лист'!$AL$17</definedName>
    <definedName name="LINES">'Прайс-лист'!$A$1</definedName>
    <definedName name="PHONE" localSheetId="1">'[1]Прайс-лист'!#REF!</definedName>
    <definedName name="PHONE">'Прайс-лист'!#REF!</definedName>
    <definedName name="PRICE_DATE" localSheetId="1">'[1]Прайс-лист'!#REF!</definedName>
    <definedName name="PRICE_DATE">'Прайс-лист'!#REF!</definedName>
    <definedName name="QQ" localSheetId="1">'[1]Прайс-лист'!#REF!</definedName>
    <definedName name="QQ">'Прайс-лист'!#REF!</definedName>
    <definedName name="QQQQ" localSheetId="1">'[1]Прайс-лист'!#REF!</definedName>
    <definedName name="QQQQ">'Прайс-лист'!#REF!</definedName>
    <definedName name="SALER_NAME" localSheetId="1">'[1]Прайс-лист'!#REF!</definedName>
    <definedName name="SALER_NAME">'Прайс-лист'!#REF!</definedName>
    <definedName name="_xlnm.Criteria" localSheetId="1">'[1]Прайс-лист'!#REF!</definedName>
    <definedName name="_xlnm.Criteria">'Прайс-лист'!#REF!</definedName>
    <definedName name="_xlnm.Print_Area" localSheetId="0">'Прайс-лист'!$C:$AS</definedName>
  </definedNames>
  <calcPr calcId="144525" refMode="R1C1"/>
</workbook>
</file>

<file path=xl/calcChain.xml><?xml version="1.0" encoding="utf-8"?>
<calcChain xmlns="http://schemas.openxmlformats.org/spreadsheetml/2006/main">
  <c r="AO325" i="1" l="1"/>
  <c r="BJ325" i="1" s="1"/>
  <c r="AO322" i="1"/>
  <c r="BI322" i="1" s="1"/>
  <c r="AO320" i="1"/>
  <c r="BJ320" i="1" s="1"/>
  <c r="AO318" i="1"/>
  <c r="BJ318" i="1" s="1"/>
  <c r="AO316" i="1"/>
  <c r="BJ316" i="1" s="1"/>
  <c r="AO315" i="1"/>
  <c r="BI315" i="1" s="1"/>
  <c r="AO303" i="1"/>
  <c r="BJ303" i="1" s="1"/>
  <c r="AO302" i="1"/>
  <c r="BJ302" i="1" s="1"/>
  <c r="AO301" i="1"/>
  <c r="BJ301" i="1" s="1"/>
  <c r="AO300" i="1"/>
  <c r="BI300" i="1" s="1"/>
  <c r="AO294" i="1"/>
  <c r="BI294" i="1" s="1"/>
  <c r="AO293" i="1"/>
  <c r="BJ293" i="1" s="1"/>
  <c r="AO288" i="1"/>
  <c r="BJ288" i="1" s="1"/>
  <c r="AO284" i="1"/>
  <c r="BI284" i="1" s="1"/>
  <c r="AO278" i="1"/>
  <c r="BJ278" i="1" s="1"/>
  <c r="AO276" i="1"/>
  <c r="BJ276" i="1" s="1"/>
  <c r="AO271" i="1"/>
  <c r="BJ271" i="1" s="1"/>
  <c r="AO261" i="1"/>
  <c r="BI261" i="1" s="1"/>
  <c r="AO257" i="1"/>
  <c r="BJ257" i="1" s="1"/>
  <c r="AO256" i="1"/>
  <c r="BJ256" i="1" s="1"/>
  <c r="AO254" i="1"/>
  <c r="BJ254" i="1" s="1"/>
  <c r="AO246" i="1"/>
  <c r="BI246" i="1" s="1"/>
  <c r="AO241" i="1"/>
  <c r="BJ241" i="1" s="1"/>
  <c r="AO234" i="1"/>
  <c r="BJ234" i="1" s="1"/>
  <c r="AO214" i="1"/>
  <c r="BJ214" i="1" s="1"/>
  <c r="AO206" i="1"/>
  <c r="BI206" i="1" s="1"/>
  <c r="AO198" i="1"/>
  <c r="BJ198" i="1" s="1"/>
  <c r="AO194" i="1"/>
  <c r="BJ194" i="1" s="1"/>
  <c r="AO185" i="1"/>
  <c r="BJ185" i="1" s="1"/>
  <c r="AO184" i="1"/>
  <c r="BI184" i="1" s="1"/>
  <c r="AO179" i="1"/>
  <c r="BI179" i="1" s="1"/>
  <c r="AO164" i="1"/>
  <c r="BJ164" i="1" s="1"/>
  <c r="AO161" i="1"/>
  <c r="BJ161" i="1" s="1"/>
  <c r="AO159" i="1"/>
  <c r="BI159" i="1" s="1"/>
  <c r="AO143" i="1"/>
  <c r="BJ143" i="1" s="1"/>
  <c r="AO142" i="1"/>
  <c r="BJ142" i="1" s="1"/>
  <c r="AO139" i="1"/>
  <c r="BJ139" i="1" s="1"/>
  <c r="AO134" i="1"/>
  <c r="BI134" i="1" s="1"/>
  <c r="AO132" i="1"/>
  <c r="BJ132" i="1" s="1"/>
  <c r="AO131" i="1"/>
  <c r="BJ131" i="1" s="1"/>
  <c r="AO137" i="1"/>
  <c r="BJ137" i="1" s="1"/>
  <c r="AO118" i="1"/>
  <c r="BI118" i="1" s="1"/>
  <c r="AO116" i="1"/>
  <c r="BJ116" i="1" s="1"/>
  <c r="AO112" i="1"/>
  <c r="BJ112" i="1" s="1"/>
  <c r="AO110" i="1"/>
  <c r="BJ110" i="1" s="1"/>
  <c r="AO102" i="1"/>
  <c r="BI102" i="1" s="1"/>
  <c r="AO98" i="1"/>
  <c r="BJ98" i="1" s="1"/>
  <c r="AO96" i="1"/>
  <c r="BJ96" i="1" s="1"/>
  <c r="AO94" i="1"/>
  <c r="BJ94" i="1" s="1"/>
  <c r="AO90" i="1"/>
  <c r="BI90" i="1" s="1"/>
  <c r="AO89" i="1"/>
  <c r="BJ89" i="1" s="1"/>
  <c r="AO88" i="1"/>
  <c r="BJ88" i="1" s="1"/>
  <c r="AO87" i="1"/>
  <c r="BJ87" i="1" s="1"/>
  <c r="AO83" i="1"/>
  <c r="BI83" i="1" s="1"/>
  <c r="AO82" i="1"/>
  <c r="BJ82" i="1" s="1"/>
  <c r="AO76" i="1"/>
  <c r="BJ76" i="1" s="1"/>
  <c r="AO74" i="1"/>
  <c r="BJ74" i="1" s="1"/>
  <c r="AO70" i="1"/>
  <c r="BI70" i="1" s="1"/>
  <c r="AO58" i="1"/>
  <c r="BJ58" i="1" s="1"/>
  <c r="AO57" i="1"/>
  <c r="BJ57" i="1" s="1"/>
  <c r="AO56" i="1"/>
  <c r="BJ56" i="1" s="1"/>
  <c r="AO54" i="1"/>
  <c r="BI54" i="1" s="1"/>
  <c r="AO53" i="1"/>
  <c r="BJ53" i="1" s="1"/>
  <c r="AO52" i="1"/>
  <c r="BJ52" i="1" s="1"/>
  <c r="AO47" i="1"/>
  <c r="BJ47" i="1" s="1"/>
  <c r="AO43" i="1"/>
  <c r="BI43" i="1" s="1"/>
  <c r="AO36" i="1"/>
  <c r="BJ36" i="1" s="1"/>
  <c r="AO31" i="1"/>
  <c r="BJ31" i="1" s="1"/>
  <c r="AO26" i="1"/>
  <c r="BJ26" i="1" s="1"/>
  <c r="BI198" i="1" l="1"/>
  <c r="BJ184" i="1"/>
  <c r="BJ179" i="1"/>
  <c r="BJ70" i="1"/>
  <c r="BI82" i="1"/>
  <c r="BJ118" i="1"/>
  <c r="BI132" i="1"/>
  <c r="BJ261" i="1"/>
  <c r="BI278" i="1"/>
  <c r="BJ315" i="1"/>
  <c r="BI320" i="1"/>
  <c r="BJ43" i="1"/>
  <c r="BI53" i="1"/>
  <c r="BJ90" i="1"/>
  <c r="BI98" i="1"/>
  <c r="BJ159" i="1"/>
  <c r="BJ294" i="1"/>
  <c r="BJ246" i="1"/>
  <c r="BI257" i="1"/>
  <c r="BI36" i="1"/>
  <c r="BJ54" i="1"/>
  <c r="BI58" i="1"/>
  <c r="BJ83" i="1"/>
  <c r="BI89" i="1"/>
  <c r="BJ102" i="1"/>
  <c r="BI116" i="1"/>
  <c r="BJ134" i="1"/>
  <c r="BI143" i="1"/>
  <c r="BJ206" i="1"/>
  <c r="BI241" i="1"/>
  <c r="BJ300" i="1"/>
  <c r="BI303" i="1"/>
  <c r="BJ322" i="1"/>
  <c r="BJ284" i="1"/>
  <c r="BI31" i="1"/>
  <c r="BI52" i="1"/>
  <c r="BI57" i="1"/>
  <c r="BI76" i="1"/>
  <c r="BI88" i="1"/>
  <c r="BI96" i="1"/>
  <c r="BI112" i="1"/>
  <c r="BI131" i="1"/>
  <c r="BI142" i="1"/>
  <c r="BI164" i="1"/>
  <c r="BI194" i="1"/>
  <c r="BI234" i="1"/>
  <c r="BI256" i="1"/>
  <c r="BI276" i="1"/>
  <c r="BI293" i="1"/>
  <c r="BI302" i="1"/>
  <c r="BI318" i="1"/>
  <c r="BI26" i="1"/>
  <c r="BI47" i="1"/>
  <c r="BI56" i="1"/>
  <c r="BI74" i="1"/>
  <c r="BI87" i="1"/>
  <c r="BI94" i="1"/>
  <c r="BI110" i="1"/>
  <c r="BI137" i="1"/>
  <c r="BI139" i="1"/>
  <c r="BI161" i="1"/>
  <c r="BI185" i="1"/>
  <c r="BI214" i="1"/>
  <c r="BI254" i="1"/>
  <c r="BI271" i="1"/>
  <c r="BI288" i="1"/>
  <c r="BI301" i="1"/>
  <c r="BI316" i="1"/>
  <c r="BI325" i="1"/>
  <c r="AO314" i="1"/>
  <c r="BJ314" i="1" s="1"/>
  <c r="AO296" i="1"/>
  <c r="BI296" i="1" s="1"/>
  <c r="AO286" i="1"/>
  <c r="BJ286" i="1" s="1"/>
  <c r="AO277" i="1"/>
  <c r="BJ277" i="1" s="1"/>
  <c r="AO267" i="1"/>
  <c r="BJ267" i="1" s="1"/>
  <c r="AO236" i="1"/>
  <c r="BI236" i="1" s="1"/>
  <c r="AO223" i="1"/>
  <c r="BJ223" i="1" s="1"/>
  <c r="AO221" i="1"/>
  <c r="BJ221" i="1" s="1"/>
  <c r="AO220" i="1"/>
  <c r="BJ220" i="1" s="1"/>
  <c r="AO212" i="1"/>
  <c r="BI212" i="1" s="1"/>
  <c r="AO189" i="1"/>
  <c r="BJ189" i="1" s="1"/>
  <c r="AO148" i="1"/>
  <c r="BJ148" i="1" s="1"/>
  <c r="AO147" i="1"/>
  <c r="BJ147" i="1" s="1"/>
  <c r="AO144" i="1"/>
  <c r="BI144" i="1" s="1"/>
  <c r="AO125" i="1"/>
  <c r="BJ125" i="1" s="1"/>
  <c r="AO121" i="1"/>
  <c r="BJ121" i="1" s="1"/>
  <c r="AO120" i="1"/>
  <c r="BJ120" i="1" s="1"/>
  <c r="AO95" i="1"/>
  <c r="BI95" i="1" s="1"/>
  <c r="AO79" i="1"/>
  <c r="BJ79" i="1" s="1"/>
  <c r="AO72" i="1"/>
  <c r="BJ72" i="1" s="1"/>
  <c r="AO69" i="1"/>
  <c r="BJ69" i="1" s="1"/>
  <c r="AO68" i="1"/>
  <c r="BI68" i="1" s="1"/>
  <c r="AO67" i="1"/>
  <c r="BJ67" i="1" s="1"/>
  <c r="AO66" i="1"/>
  <c r="BJ66" i="1" s="1"/>
  <c r="AO65" i="1"/>
  <c r="BJ65" i="1" s="1"/>
  <c r="AO64" i="1"/>
  <c r="BI64" i="1" s="1"/>
  <c r="AO63" i="1"/>
  <c r="BJ63" i="1" s="1"/>
  <c r="AO62" i="1"/>
  <c r="BJ62" i="1" s="1"/>
  <c r="AO42" i="1"/>
  <c r="BJ42" i="1" s="1"/>
  <c r="AO37" i="1"/>
  <c r="BI37" i="1" s="1"/>
  <c r="AO21" i="1"/>
  <c r="BJ21" i="1" s="1"/>
  <c r="AO20" i="1"/>
  <c r="BJ20" i="1" s="1"/>
  <c r="BI220" i="1" l="1"/>
  <c r="BI223" i="1"/>
  <c r="BI147" i="1"/>
  <c r="BI189" i="1"/>
  <c r="BJ68" i="1"/>
  <c r="BI125" i="1"/>
  <c r="BI267" i="1"/>
  <c r="BI79" i="1"/>
  <c r="BI120" i="1"/>
  <c r="BJ296" i="1"/>
  <c r="BJ64" i="1"/>
  <c r="BI67" i="1"/>
  <c r="BI69" i="1"/>
  <c r="BJ144" i="1"/>
  <c r="BJ212" i="1"/>
  <c r="BJ236" i="1"/>
  <c r="BI21" i="1"/>
  <c r="BJ37" i="1"/>
  <c r="BI63" i="1"/>
  <c r="BI65" i="1"/>
  <c r="BJ95" i="1"/>
  <c r="BI286" i="1"/>
  <c r="BI314" i="1"/>
  <c r="BI42" i="1"/>
  <c r="BI20" i="1"/>
  <c r="BI62" i="1"/>
  <c r="BI66" i="1"/>
  <c r="BI72" i="1"/>
  <c r="BI121" i="1"/>
  <c r="BI148" i="1"/>
  <c r="BI221" i="1"/>
  <c r="BI277" i="1"/>
  <c r="AO323" i="1"/>
  <c r="BJ323" i="1" s="1"/>
  <c r="AO319" i="1"/>
  <c r="BI319" i="1" s="1"/>
  <c r="AO317" i="1"/>
  <c r="BI317" i="1" s="1"/>
  <c r="AO312" i="1"/>
  <c r="BJ312" i="1" s="1"/>
  <c r="AO311" i="1"/>
  <c r="BJ311" i="1" s="1"/>
  <c r="AO307" i="1"/>
  <c r="BI307" i="1" s="1"/>
  <c r="AO299" i="1"/>
  <c r="BI299" i="1" s="1"/>
  <c r="AO297" i="1"/>
  <c r="BJ297" i="1" s="1"/>
  <c r="AO285" i="1"/>
  <c r="BJ285" i="1" s="1"/>
  <c r="AO280" i="1"/>
  <c r="BI280" i="1" s="1"/>
  <c r="AO275" i="1"/>
  <c r="BJ275" i="1" s="1"/>
  <c r="AO274" i="1"/>
  <c r="BJ274" i="1" s="1"/>
  <c r="AO264" i="1"/>
  <c r="BJ264" i="1" s="1"/>
  <c r="AO243" i="1"/>
  <c r="BI243" i="1" s="1"/>
  <c r="AO242" i="1"/>
  <c r="BJ242" i="1" s="1"/>
  <c r="AO217" i="1"/>
  <c r="BJ217" i="1" s="1"/>
  <c r="AO216" i="1"/>
  <c r="BJ216" i="1" s="1"/>
  <c r="AO208" i="1"/>
  <c r="BI208" i="1" s="1"/>
  <c r="AO199" i="1"/>
  <c r="BI199" i="1" s="1"/>
  <c r="AO192" i="1"/>
  <c r="BJ192" i="1" s="1"/>
  <c r="AO183" i="1"/>
  <c r="BJ183" i="1" s="1"/>
  <c r="AO176" i="1"/>
  <c r="BI176" i="1" s="1"/>
  <c r="AO172" i="1"/>
  <c r="BI172" i="1" s="1"/>
  <c r="AO170" i="1"/>
  <c r="BJ170" i="1" s="1"/>
  <c r="AO166" i="1"/>
  <c r="BJ166" i="1" s="1"/>
  <c r="AO152" i="1"/>
  <c r="BI152" i="1" s="1"/>
  <c r="AO149" i="1"/>
  <c r="BJ149" i="1" s="1"/>
  <c r="AO140" i="1"/>
  <c r="BJ140" i="1" s="1"/>
  <c r="AO136" i="1"/>
  <c r="BJ136" i="1" s="1"/>
  <c r="AO129" i="1"/>
  <c r="BI129" i="1" s="1"/>
  <c r="AO126" i="1"/>
  <c r="BJ126" i="1" s="1"/>
  <c r="AO122" i="1"/>
  <c r="BI122" i="1" s="1"/>
  <c r="AO119" i="1"/>
  <c r="BJ119" i="1" s="1"/>
  <c r="AO108" i="1"/>
  <c r="BI108" i="1" s="1"/>
  <c r="AO104" i="1"/>
  <c r="BJ104" i="1" s="1"/>
  <c r="AO103" i="1"/>
  <c r="BI103" i="1" s="1"/>
  <c r="AO93" i="1"/>
  <c r="BJ93" i="1" s="1"/>
  <c r="AO92" i="1"/>
  <c r="BI92" i="1" s="1"/>
  <c r="AO84" i="1"/>
  <c r="BI84" i="1" s="1"/>
  <c r="AO35" i="1"/>
  <c r="BJ35" i="1" s="1"/>
  <c r="AO34" i="1"/>
  <c r="BJ34" i="1" s="1"/>
  <c r="AO32" i="1"/>
  <c r="BI32" i="1" s="1"/>
  <c r="AO30" i="1"/>
  <c r="BJ30" i="1" s="1"/>
  <c r="AO29" i="1"/>
  <c r="BJ29" i="1" s="1"/>
  <c r="BJ129" i="1" l="1"/>
  <c r="BI149" i="1"/>
  <c r="BJ84" i="1"/>
  <c r="BI30" i="1"/>
  <c r="BJ172" i="1"/>
  <c r="BJ299" i="1"/>
  <c r="BJ108" i="1"/>
  <c r="BI126" i="1"/>
  <c r="BJ199" i="1"/>
  <c r="BJ317" i="1"/>
  <c r="BI104" i="1"/>
  <c r="BJ92" i="1"/>
  <c r="BJ32" i="1"/>
  <c r="BJ152" i="1"/>
  <c r="BJ280" i="1"/>
  <c r="BJ243" i="1"/>
  <c r="BI275" i="1"/>
  <c r="BJ208" i="1"/>
  <c r="BI242" i="1"/>
  <c r="BJ319" i="1"/>
  <c r="BJ176" i="1"/>
  <c r="BJ307" i="1"/>
  <c r="BI35" i="1"/>
  <c r="BI140" i="1"/>
  <c r="BI192" i="1"/>
  <c r="BI217" i="1"/>
  <c r="BI274" i="1"/>
  <c r="BI297" i="1"/>
  <c r="BI312" i="1"/>
  <c r="BI29" i="1"/>
  <c r="BI170" i="1"/>
  <c r="BI34" i="1"/>
  <c r="BI93" i="1"/>
  <c r="BJ103" i="1"/>
  <c r="BI119" i="1"/>
  <c r="BJ122" i="1"/>
  <c r="BI136" i="1"/>
  <c r="BI166" i="1"/>
  <c r="BI183" i="1"/>
  <c r="BI216" i="1"/>
  <c r="BI264" i="1"/>
  <c r="BI285" i="1"/>
  <c r="BI311" i="1"/>
  <c r="BI323" i="1"/>
  <c r="AO324" i="1"/>
  <c r="BJ324" i="1" s="1"/>
  <c r="AO321" i="1"/>
  <c r="BI321" i="1" s="1"/>
  <c r="AO309" i="1"/>
  <c r="BJ309" i="1" s="1"/>
  <c r="AO308" i="1"/>
  <c r="BJ308" i="1" s="1"/>
  <c r="AO305" i="1"/>
  <c r="BJ305" i="1" s="1"/>
  <c r="AO304" i="1"/>
  <c r="BI304" i="1" s="1"/>
  <c r="AO298" i="1"/>
  <c r="BJ298" i="1" s="1"/>
  <c r="AO295" i="1"/>
  <c r="BJ295" i="1" s="1"/>
  <c r="AO291" i="1"/>
  <c r="BJ291" i="1" s="1"/>
  <c r="AO289" i="1"/>
  <c r="BI289" i="1" s="1"/>
  <c r="AO287" i="1"/>
  <c r="BJ287" i="1" s="1"/>
  <c r="AO283" i="1"/>
  <c r="BJ283" i="1" s="1"/>
  <c r="AO282" i="1"/>
  <c r="BJ282" i="1" s="1"/>
  <c r="AO281" i="1"/>
  <c r="BI281" i="1" s="1"/>
  <c r="AO269" i="1"/>
  <c r="BJ269" i="1" s="1"/>
  <c r="AO266" i="1"/>
  <c r="BJ266" i="1" s="1"/>
  <c r="AO265" i="1"/>
  <c r="BJ265" i="1" s="1"/>
  <c r="AO263" i="1"/>
  <c r="BI263" i="1" s="1"/>
  <c r="AO262" i="1"/>
  <c r="BJ262" i="1" s="1"/>
  <c r="AO259" i="1"/>
  <c r="BJ259" i="1" s="1"/>
  <c r="AO258" i="1"/>
  <c r="BJ258" i="1" s="1"/>
  <c r="AO255" i="1"/>
  <c r="BI255" i="1" s="1"/>
  <c r="AO253" i="1"/>
  <c r="BJ253" i="1" s="1"/>
  <c r="AO252" i="1"/>
  <c r="BJ252" i="1" s="1"/>
  <c r="AO250" i="1"/>
  <c r="BJ250" i="1" s="1"/>
  <c r="AO249" i="1"/>
  <c r="BI249" i="1" s="1"/>
  <c r="AO247" i="1"/>
  <c r="BJ247" i="1" s="1"/>
  <c r="AO244" i="1"/>
  <c r="BJ244" i="1" s="1"/>
  <c r="AO239" i="1"/>
  <c r="BJ239" i="1" s="1"/>
  <c r="AO238" i="1"/>
  <c r="BI238" i="1" s="1"/>
  <c r="AO237" i="1"/>
  <c r="BJ237" i="1" s="1"/>
  <c r="AO235" i="1"/>
  <c r="BJ235" i="1" s="1"/>
  <c r="AO233" i="1"/>
  <c r="BJ233" i="1" s="1"/>
  <c r="AO231" i="1"/>
  <c r="BI231" i="1" s="1"/>
  <c r="AO229" i="1"/>
  <c r="BJ229" i="1" s="1"/>
  <c r="AO228" i="1"/>
  <c r="BJ228" i="1" s="1"/>
  <c r="AO227" i="1"/>
  <c r="BJ227" i="1" s="1"/>
  <c r="AO226" i="1"/>
  <c r="BI226" i="1" s="1"/>
  <c r="AO225" i="1"/>
  <c r="BJ225" i="1" s="1"/>
  <c r="AO224" i="1"/>
  <c r="BJ224" i="1" s="1"/>
  <c r="AO222" i="1"/>
  <c r="BJ222" i="1" s="1"/>
  <c r="AO219" i="1"/>
  <c r="BI219" i="1" s="1"/>
  <c r="AO215" i="1"/>
  <c r="BJ215" i="1" s="1"/>
  <c r="AO213" i="1"/>
  <c r="BJ213" i="1" s="1"/>
  <c r="AO211" i="1"/>
  <c r="BJ211" i="1" s="1"/>
  <c r="AO210" i="1"/>
  <c r="BI210" i="1" s="1"/>
  <c r="AO205" i="1"/>
  <c r="BJ205" i="1" s="1"/>
  <c r="AO204" i="1"/>
  <c r="BJ204" i="1" s="1"/>
  <c r="AO203" i="1"/>
  <c r="BJ203" i="1" s="1"/>
  <c r="AO202" i="1"/>
  <c r="BJ202" i="1" s="1"/>
  <c r="AO197" i="1"/>
  <c r="BJ197" i="1" s="1"/>
  <c r="AO196" i="1"/>
  <c r="BJ196" i="1" s="1"/>
  <c r="AO193" i="1"/>
  <c r="BI193" i="1" s="1"/>
  <c r="AO191" i="1"/>
  <c r="BI191" i="1" s="1"/>
  <c r="AO190" i="1"/>
  <c r="BJ190" i="1" s="1"/>
  <c r="AO188" i="1"/>
  <c r="BJ188" i="1" s="1"/>
  <c r="AO181" i="1"/>
  <c r="BI181" i="1" s="1"/>
  <c r="AO180" i="1"/>
  <c r="BJ180" i="1" s="1"/>
  <c r="AO178" i="1"/>
  <c r="BJ178" i="1" s="1"/>
  <c r="AO174" i="1"/>
  <c r="BJ174" i="1" s="1"/>
  <c r="AO171" i="1"/>
  <c r="BI171" i="1" s="1"/>
  <c r="AO167" i="1"/>
  <c r="BJ167" i="1" s="1"/>
  <c r="AO165" i="1"/>
  <c r="BJ165" i="1" s="1"/>
  <c r="AO163" i="1"/>
  <c r="BJ163" i="1" s="1"/>
  <c r="AO162" i="1"/>
  <c r="BI162" i="1" s="1"/>
  <c r="AO160" i="1"/>
  <c r="BJ160" i="1" s="1"/>
  <c r="AO158" i="1"/>
  <c r="BJ158" i="1" s="1"/>
  <c r="AO157" i="1"/>
  <c r="BJ157" i="1" s="1"/>
  <c r="AO156" i="1"/>
  <c r="BI156" i="1" s="1"/>
  <c r="AO155" i="1"/>
  <c r="BJ155" i="1" s="1"/>
  <c r="AO154" i="1"/>
  <c r="BJ154" i="1" s="1"/>
  <c r="AO153" i="1"/>
  <c r="BJ153" i="1" s="1"/>
  <c r="AO151" i="1"/>
  <c r="BI151" i="1" s="1"/>
  <c r="AO150" i="1"/>
  <c r="BJ150" i="1" s="1"/>
  <c r="AO145" i="1"/>
  <c r="BJ145" i="1" s="1"/>
  <c r="AO141" i="1"/>
  <c r="BJ141" i="1" s="1"/>
  <c r="AO130" i="1"/>
  <c r="BI130" i="1" s="1"/>
  <c r="AO128" i="1"/>
  <c r="BJ128" i="1" s="1"/>
  <c r="AO127" i="1"/>
  <c r="BJ127" i="1" s="1"/>
  <c r="AO138" i="1"/>
  <c r="BJ138" i="1" s="1"/>
  <c r="AO123" i="1"/>
  <c r="BI123" i="1" s="1"/>
  <c r="AO117" i="1"/>
  <c r="BJ117" i="1" s="1"/>
  <c r="AO114" i="1"/>
  <c r="BJ114" i="1" s="1"/>
  <c r="AO113" i="1"/>
  <c r="BJ113" i="1" s="1"/>
  <c r="AO111" i="1"/>
  <c r="BI111" i="1" s="1"/>
  <c r="AO109" i="1"/>
  <c r="BJ109" i="1" s="1"/>
  <c r="AO107" i="1"/>
  <c r="BJ107" i="1" s="1"/>
  <c r="AO106" i="1"/>
  <c r="BJ106" i="1" s="1"/>
  <c r="AO101" i="1"/>
  <c r="BI101" i="1" s="1"/>
  <c r="AO99" i="1"/>
  <c r="BJ99" i="1" s="1"/>
  <c r="AO97" i="1"/>
  <c r="BJ97" i="1" s="1"/>
  <c r="AO91" i="1"/>
  <c r="BJ91" i="1" s="1"/>
  <c r="AO86" i="1"/>
  <c r="BI86" i="1" s="1"/>
  <c r="AO85" i="1"/>
  <c r="BJ85" i="1" s="1"/>
  <c r="AO80" i="1"/>
  <c r="BJ80" i="1" s="1"/>
  <c r="AO78" i="1"/>
  <c r="BJ78" i="1" s="1"/>
  <c r="AO77" i="1"/>
  <c r="BJ77" i="1" s="1"/>
  <c r="AO73" i="1"/>
  <c r="BI73" i="1" s="1"/>
  <c r="AO71" i="1"/>
  <c r="BJ71" i="1" s="1"/>
  <c r="AO61" i="1"/>
  <c r="BJ61" i="1" s="1"/>
  <c r="AO60" i="1"/>
  <c r="BJ60" i="1" s="1"/>
  <c r="AO59" i="1"/>
  <c r="BI59" i="1" s="1"/>
  <c r="AO51" i="1"/>
  <c r="BJ51" i="1" s="1"/>
  <c r="AO49" i="1"/>
  <c r="BJ49" i="1" s="1"/>
  <c r="AO45" i="1"/>
  <c r="BI45" i="1" s="1"/>
  <c r="AO44" i="1"/>
  <c r="BJ44" i="1" s="1"/>
  <c r="AO48" i="1"/>
  <c r="BJ48" i="1" s="1"/>
  <c r="AO40" i="1"/>
  <c r="BJ40" i="1" s="1"/>
  <c r="AO39" i="1"/>
  <c r="BJ39" i="1" s="1"/>
  <c r="AO38" i="1"/>
  <c r="BJ38" i="1" s="1"/>
  <c r="AO33" i="1"/>
  <c r="BJ33" i="1" s="1"/>
  <c r="AO25" i="1"/>
  <c r="BJ25" i="1" s="1"/>
  <c r="AO23" i="1"/>
  <c r="BI23" i="1" s="1"/>
  <c r="AO22" i="1"/>
  <c r="BJ22" i="1" s="1"/>
  <c r="AO19" i="1"/>
  <c r="BJ19" i="1" s="1"/>
  <c r="AO18" i="1"/>
  <c r="BJ18" i="1" s="1"/>
  <c r="BI22" i="1" l="1"/>
  <c r="BJ73" i="1"/>
  <c r="BI80" i="1"/>
  <c r="BJ156" i="1"/>
  <c r="BI197" i="1"/>
  <c r="BJ255" i="1"/>
  <c r="BI19" i="1"/>
  <c r="BJ23" i="1"/>
  <c r="BI44" i="1"/>
  <c r="BI107" i="1"/>
  <c r="BJ171" i="1"/>
  <c r="BI97" i="1"/>
  <c r="BI202" i="1"/>
  <c r="BI253" i="1"/>
  <c r="BI258" i="1"/>
  <c r="BI38" i="1"/>
  <c r="BJ45" i="1"/>
  <c r="BJ59" i="1"/>
  <c r="BI71" i="1"/>
  <c r="BJ101" i="1"/>
  <c r="BJ123" i="1"/>
  <c r="BJ162" i="1"/>
  <c r="BJ238" i="1"/>
  <c r="BI269" i="1"/>
  <c r="BI114" i="1"/>
  <c r="BJ130" i="1"/>
  <c r="BI33" i="1"/>
  <c r="BJ86" i="1"/>
  <c r="BJ111" i="1"/>
  <c r="BJ151" i="1"/>
  <c r="BJ181" i="1"/>
  <c r="BI239" i="1"/>
  <c r="BI48" i="1"/>
  <c r="BI51" i="1"/>
  <c r="BI85" i="1"/>
  <c r="BI99" i="1"/>
  <c r="BI109" i="1"/>
  <c r="BI117" i="1"/>
  <c r="BI128" i="1"/>
  <c r="BI150" i="1"/>
  <c r="BI155" i="1"/>
  <c r="BI160" i="1"/>
  <c r="BI167" i="1"/>
  <c r="BI180" i="1"/>
  <c r="BJ191" i="1"/>
  <c r="BI205" i="1"/>
  <c r="BJ219" i="1"/>
  <c r="BI225" i="1"/>
  <c r="BJ231" i="1"/>
  <c r="BI237" i="1"/>
  <c r="BI247" i="1"/>
  <c r="BI250" i="1"/>
  <c r="BJ263" i="1"/>
  <c r="BJ281" i="1"/>
  <c r="BJ289" i="1"/>
  <c r="BJ304" i="1"/>
  <c r="BJ321" i="1"/>
  <c r="BI287" i="1"/>
  <c r="BI298" i="1"/>
  <c r="BI309" i="1"/>
  <c r="BI127" i="1"/>
  <c r="BI145" i="1"/>
  <c r="BI154" i="1"/>
  <c r="BI158" i="1"/>
  <c r="BI165" i="1"/>
  <c r="BI178" i="1"/>
  <c r="BI190" i="1"/>
  <c r="BJ193" i="1"/>
  <c r="BJ210" i="1"/>
  <c r="BI215" i="1"/>
  <c r="BJ226" i="1"/>
  <c r="BI229" i="1"/>
  <c r="BJ249" i="1"/>
  <c r="BI262" i="1"/>
  <c r="BI265" i="1"/>
  <c r="BI282" i="1"/>
  <c r="BI291" i="1"/>
  <c r="BI305" i="1"/>
  <c r="BI324" i="1"/>
  <c r="BI18" i="1"/>
  <c r="BI25" i="1"/>
  <c r="BI40" i="1"/>
  <c r="BI49" i="1"/>
  <c r="BI61" i="1"/>
  <c r="BI78" i="1"/>
  <c r="BI91" i="1"/>
  <c r="BI106" i="1"/>
  <c r="BI113" i="1"/>
  <c r="BI138" i="1"/>
  <c r="BI141" i="1"/>
  <c r="BI153" i="1"/>
  <c r="BI157" i="1"/>
  <c r="BI163" i="1"/>
  <c r="BI174" i="1"/>
  <c r="BI188" i="1"/>
  <c r="BI196" i="1"/>
  <c r="BI204" i="1"/>
  <c r="BI213" i="1"/>
  <c r="BI224" i="1"/>
  <c r="BI228" i="1"/>
  <c r="BI235" i="1"/>
  <c r="BI244" i="1"/>
  <c r="BI252" i="1"/>
  <c r="BI259" i="1"/>
  <c r="BI266" i="1"/>
  <c r="BI283" i="1"/>
  <c r="BI295" i="1"/>
  <c r="BI308" i="1"/>
  <c r="BI39" i="1"/>
  <c r="BI60" i="1"/>
  <c r="BI77" i="1"/>
  <c r="BI203" i="1"/>
  <c r="BI211" i="1"/>
  <c r="BI222" i="1"/>
  <c r="BI227" i="1"/>
  <c r="BI233" i="1"/>
  <c r="AO313" i="1"/>
  <c r="BJ313" i="1" s="1"/>
  <c r="AO310" i="1"/>
  <c r="BI310" i="1" s="1"/>
  <c r="AO306" i="1"/>
  <c r="BI306" i="1" s="1"/>
  <c r="AO292" i="1"/>
  <c r="BJ292" i="1" s="1"/>
  <c r="AO290" i="1"/>
  <c r="BJ290" i="1" s="1"/>
  <c r="AO279" i="1"/>
  <c r="BI279" i="1" s="1"/>
  <c r="AO273" i="1"/>
  <c r="BJ273" i="1" s="1"/>
  <c r="AO272" i="1"/>
  <c r="BJ272" i="1" s="1"/>
  <c r="AO270" i="1"/>
  <c r="BJ270" i="1" s="1"/>
  <c r="AO268" i="1"/>
  <c r="BI268" i="1" s="1"/>
  <c r="AO260" i="1"/>
  <c r="BJ260" i="1" s="1"/>
  <c r="AO251" i="1"/>
  <c r="BJ251" i="1" s="1"/>
  <c r="AO248" i="1"/>
  <c r="BJ248" i="1" s="1"/>
  <c r="AO245" i="1"/>
  <c r="BI245" i="1" s="1"/>
  <c r="AO240" i="1"/>
  <c r="BJ240" i="1" s="1"/>
  <c r="AO232" i="1"/>
  <c r="BJ232" i="1" s="1"/>
  <c r="AO230" i="1"/>
  <c r="BJ230" i="1" s="1"/>
  <c r="AO218" i="1"/>
  <c r="BI218" i="1" s="1"/>
  <c r="AO209" i="1"/>
  <c r="BI209" i="1" s="1"/>
  <c r="AO207" i="1"/>
  <c r="BJ207" i="1" s="1"/>
  <c r="AO201" i="1"/>
  <c r="BJ201" i="1" s="1"/>
  <c r="AO200" i="1"/>
  <c r="BI200" i="1" s="1"/>
  <c r="AO195" i="1"/>
  <c r="BJ195" i="1" s="1"/>
  <c r="AO187" i="1"/>
  <c r="BJ187" i="1" s="1"/>
  <c r="AO186" i="1"/>
  <c r="BJ186" i="1" s="1"/>
  <c r="AO182" i="1"/>
  <c r="BI182" i="1" s="1"/>
  <c r="AO177" i="1"/>
  <c r="BJ177" i="1" s="1"/>
  <c r="AO175" i="1"/>
  <c r="BJ175" i="1" s="1"/>
  <c r="AO173" i="1"/>
  <c r="BJ173" i="1" s="1"/>
  <c r="AO169" i="1"/>
  <c r="BI169" i="1" s="1"/>
  <c r="AO168" i="1"/>
  <c r="BJ168" i="1" s="1"/>
  <c r="AO146" i="1"/>
  <c r="BJ146" i="1" s="1"/>
  <c r="AO135" i="1"/>
  <c r="BJ135" i="1" s="1"/>
  <c r="AO133" i="1"/>
  <c r="BI133" i="1" s="1"/>
  <c r="AO124" i="1"/>
  <c r="BJ124" i="1" s="1"/>
  <c r="AO115" i="1"/>
  <c r="BJ115" i="1" s="1"/>
  <c r="AO105" i="1"/>
  <c r="BJ105" i="1" s="1"/>
  <c r="AO100" i="1"/>
  <c r="BI100" i="1" s="1"/>
  <c r="AO81" i="1"/>
  <c r="BJ81" i="1" s="1"/>
  <c r="AO75" i="1"/>
  <c r="BJ75" i="1" s="1"/>
  <c r="AO55" i="1"/>
  <c r="BI55" i="1" s="1"/>
  <c r="AO50" i="1"/>
  <c r="BI50" i="1" s="1"/>
  <c r="AO46" i="1"/>
  <c r="BJ46" i="1" s="1"/>
  <c r="AO41" i="1"/>
  <c r="BJ41" i="1" s="1"/>
  <c r="AO28" i="1"/>
  <c r="BI28" i="1" s="1"/>
  <c r="AO27" i="1"/>
  <c r="BI27" i="1" s="1"/>
  <c r="AO24" i="1"/>
  <c r="BJ24" i="1" s="1"/>
  <c r="BJ268" i="1" l="1"/>
  <c r="BI273" i="1"/>
  <c r="BI168" i="1"/>
  <c r="BJ209" i="1"/>
  <c r="BJ27" i="1"/>
  <c r="BJ306" i="1"/>
  <c r="BJ50" i="1"/>
  <c r="BJ182" i="1"/>
  <c r="BI195" i="1"/>
  <c r="BI240" i="1"/>
  <c r="BJ100" i="1"/>
  <c r="BI124" i="1"/>
  <c r="BI46" i="1"/>
  <c r="BI81" i="1"/>
  <c r="BJ169" i="1"/>
  <c r="BI177" i="1"/>
  <c r="BJ245" i="1"/>
  <c r="BI260" i="1"/>
  <c r="BI24" i="1"/>
  <c r="BJ28" i="1"/>
  <c r="BJ55" i="1"/>
  <c r="BJ133" i="1"/>
  <c r="BJ218" i="1"/>
  <c r="BJ310" i="1"/>
  <c r="BJ200" i="1"/>
  <c r="BJ279" i="1"/>
  <c r="BI41" i="1"/>
  <c r="BI75" i="1"/>
  <c r="BI115" i="1"/>
  <c r="BI146" i="1"/>
  <c r="BI175" i="1"/>
  <c r="BI187" i="1"/>
  <c r="BI207" i="1"/>
  <c r="BI232" i="1"/>
  <c r="BI251" i="1"/>
  <c r="BI272" i="1"/>
  <c r="BI292" i="1"/>
  <c r="BI105" i="1"/>
  <c r="BI135" i="1"/>
  <c r="BI173" i="1"/>
  <c r="BI186" i="1"/>
  <c r="BI201" i="1"/>
  <c r="BI230" i="1"/>
  <c r="BI248" i="1"/>
  <c r="BI270" i="1"/>
  <c r="BI290" i="1"/>
  <c r="BI313" i="1"/>
  <c r="J13" i="1" l="1" a="1"/>
  <c r="J13" i="1" s="1"/>
  <c r="J12" i="1" a="1"/>
  <c r="J12" i="1" s="1"/>
  <c r="J11" i="1" a="1"/>
  <c r="J11" i="1" s="1"/>
  <c r="J10" i="1" a="1"/>
  <c r="J10" i="1" s="1"/>
  <c r="J14" i="1" l="1" a="1"/>
  <c r="J14" i="1" s="1"/>
  <c r="J15" i="1" l="1"/>
  <c r="J9" i="1"/>
  <c r="A2" i="1"/>
  <c r="Q9" i="1" l="1"/>
</calcChain>
</file>

<file path=xl/comments1.xml><?xml version="1.0" encoding="utf-8"?>
<comments xmlns="http://schemas.openxmlformats.org/spreadsheetml/2006/main">
  <authors>
    <author>Author</author>
    <author>chernousov</author>
    <author>Александр Сиренко</author>
    <author>Заводская</author>
  </authors>
  <commentList>
    <comment ref="C17" authorId="0">
      <text>
        <r>
          <rPr>
            <b/>
            <sz val="8"/>
            <color indexed="81"/>
            <rFont val="Tahoma"/>
            <family val="2"/>
            <charset val="204"/>
          </rPr>
          <t>Поставьте в поле напротив интересующей позиции необходимое количество пачек.</t>
        </r>
      </text>
    </comment>
    <comment ref="D17" authorId="0">
      <text>
        <r>
          <rPr>
            <b/>
            <sz val="8"/>
            <color indexed="81"/>
            <rFont val="Tahoma"/>
            <family val="2"/>
            <charset val="204"/>
          </rPr>
          <t>Поставьте в поле напротив интересующей позиции необходимое количество экземпляров.</t>
        </r>
      </text>
    </comment>
    <comment ref="E17" authorId="1">
      <text>
        <r>
          <rPr>
            <b/>
            <sz val="8"/>
            <color indexed="81"/>
            <rFont val="Tahoma"/>
            <family val="2"/>
            <charset val="204"/>
          </rPr>
          <t>Цена книги, без скидки</t>
        </r>
      </text>
    </comment>
    <comment ref="F17" authorId="1">
      <text>
        <r>
          <rPr>
            <b/>
            <sz val="8"/>
            <color indexed="81"/>
            <rFont val="Tahoma"/>
            <family val="2"/>
            <charset val="204"/>
          </rPr>
          <t>Название продукции</t>
        </r>
      </text>
    </comment>
    <comment ref="G17" authorId="1">
      <text>
        <r>
          <rPr>
            <b/>
            <sz val="8"/>
            <color indexed="81"/>
            <rFont val="Tahoma"/>
            <family val="2"/>
            <charset val="204"/>
          </rPr>
          <t>Фамилия автора и его инициалы</t>
        </r>
      </text>
    </comment>
    <comment ref="H17" authorId="1">
      <text>
        <r>
          <rPr>
            <b/>
            <sz val="8"/>
            <color indexed="81"/>
            <rFont val="Tahoma"/>
            <family val="2"/>
            <charset val="204"/>
          </rPr>
          <t>Принадлежность позиции к серии</t>
        </r>
      </text>
    </comment>
    <comment ref="K17" authorId="2">
      <text>
        <r>
          <rPr>
            <b/>
            <sz val="9"/>
            <color indexed="81"/>
            <rFont val="Tahoma"/>
            <family val="2"/>
            <charset val="204"/>
          </rPr>
          <t>Серии особого внимания издательства (высоколиквидные с длинным жизненным циклом)</t>
        </r>
        <r>
          <rPr>
            <sz val="9"/>
            <color indexed="81"/>
            <rFont val="Tahoma"/>
            <family val="2"/>
            <charset val="204"/>
          </rPr>
          <t xml:space="preserve">
</t>
        </r>
      </text>
    </comment>
    <comment ref="L17" authorId="1">
      <text>
        <r>
          <rPr>
            <b/>
            <sz val="8"/>
            <color indexed="81"/>
            <rFont val="Tahoma"/>
            <family val="2"/>
            <charset val="204"/>
          </rPr>
          <t>Выделение ассортимента, который участвует в федеральных акциях и/или пользуется сезонным спросом</t>
        </r>
      </text>
    </comment>
    <comment ref="M17" authorId="2">
      <text>
        <r>
          <rPr>
            <b/>
            <sz val="9"/>
            <color indexed="81"/>
            <rFont val="Tahoma"/>
            <family val="2"/>
            <charset val="204"/>
          </rPr>
          <t>Краткое наименование сегмента:
ВРЛ - взрослая развлекательная литература
ДРЛ - детская развлекательная литература
НПЛ - научно-популярная литература
ПРЛ - прикладная литература
ШЛ - школьная литература</t>
        </r>
        <r>
          <rPr>
            <sz val="9"/>
            <color indexed="81"/>
            <rFont val="Tahoma"/>
            <family val="2"/>
            <charset val="204"/>
          </rPr>
          <t xml:space="preserve">
</t>
        </r>
      </text>
    </comment>
    <comment ref="N17" authorId="2">
      <text>
        <r>
          <rPr>
            <b/>
            <sz val="9"/>
            <color indexed="81"/>
            <rFont val="Tahoma"/>
            <family val="2"/>
            <charset val="204"/>
          </rPr>
          <t>Соответсвие виду продукции</t>
        </r>
        <r>
          <rPr>
            <sz val="9"/>
            <color indexed="81"/>
            <rFont val="Tahoma"/>
            <family val="2"/>
            <charset val="204"/>
          </rPr>
          <t xml:space="preserve">
</t>
        </r>
      </text>
    </comment>
    <comment ref="O17" authorId="1">
      <text>
        <r>
          <rPr>
            <b/>
            <sz val="8"/>
            <color indexed="81"/>
            <rFont val="Tahoma"/>
            <family val="2"/>
            <charset val="204"/>
          </rPr>
          <t>Соответствие продукции нише</t>
        </r>
      </text>
    </comment>
    <comment ref="P17" authorId="2">
      <text>
        <r>
          <rPr>
            <b/>
            <sz val="9"/>
            <color indexed="81"/>
            <rFont val="Tahoma"/>
            <family val="2"/>
            <charset val="204"/>
          </rPr>
          <t>Соответсвие продукции тематике</t>
        </r>
        <r>
          <rPr>
            <sz val="9"/>
            <color indexed="81"/>
            <rFont val="Tahoma"/>
            <family val="2"/>
            <charset val="204"/>
          </rPr>
          <t xml:space="preserve">
</t>
        </r>
      </text>
    </comment>
    <comment ref="Q17" authorId="1">
      <text>
        <r>
          <rPr>
            <b/>
            <sz val="8"/>
            <color indexed="81"/>
            <rFont val="Tahoma"/>
            <family val="2"/>
            <charset val="204"/>
          </rPr>
          <t>Издательство, выпустившее продукцию</t>
        </r>
      </text>
    </comment>
    <comment ref="R17" authorId="2">
      <text>
        <r>
          <rPr>
            <b/>
            <sz val="9"/>
            <color indexed="81"/>
            <rFont val="Tahoma"/>
            <family val="2"/>
            <charset val="204"/>
          </rPr>
          <t>Издательский бренд, под которым издательство выпустило продукцию</t>
        </r>
        <r>
          <rPr>
            <sz val="9"/>
            <color indexed="81"/>
            <rFont val="Tahoma"/>
            <family val="2"/>
            <charset val="204"/>
          </rPr>
          <t xml:space="preserve">
</t>
        </r>
      </text>
    </comment>
    <comment ref="S17" authorId="1">
      <text>
        <r>
          <rPr>
            <b/>
            <sz val="8"/>
            <color indexed="81"/>
            <rFont val="Tahoma"/>
            <family val="2"/>
            <charset val="204"/>
          </rPr>
          <t>Код ISBN 
(International Standard Book Number)</t>
        </r>
      </text>
    </comment>
    <comment ref="T17" authorId="0">
      <text>
        <r>
          <rPr>
            <b/>
            <sz val="8"/>
            <color indexed="81"/>
            <rFont val="Tahoma"/>
            <family val="2"/>
            <charset val="204"/>
          </rPr>
          <t>Размер ставки НДС на продукцию</t>
        </r>
      </text>
    </comment>
    <comment ref="U17" authorId="0">
      <text>
        <r>
          <rPr>
            <b/>
            <sz val="8"/>
            <color indexed="81"/>
            <rFont val="Tahoma"/>
            <family val="2"/>
            <charset val="204"/>
          </rPr>
          <t>Стандартная пачка в экземплярах</t>
        </r>
      </text>
    </comment>
    <comment ref="V17" authorId="0">
      <text>
        <r>
          <rPr>
            <b/>
            <sz val="8"/>
            <color indexed="81"/>
            <rFont val="Tahoma"/>
            <family val="2"/>
            <charset val="204"/>
          </rPr>
          <t>Дата первого тиража</t>
        </r>
      </text>
    </comment>
    <comment ref="W17" authorId="0">
      <text>
        <r>
          <rPr>
            <b/>
            <sz val="8"/>
            <color indexed="81"/>
            <rFont val="Tahoma"/>
            <family val="2"/>
            <charset val="204"/>
          </rPr>
          <t>Дата последнего тиража</t>
        </r>
      </text>
    </comment>
    <comment ref="X17" authorId="1">
      <text>
        <r>
          <rPr>
            <b/>
            <sz val="8"/>
            <color indexed="81"/>
            <rFont val="Tahoma"/>
            <family val="2"/>
            <charset val="204"/>
          </rPr>
          <t>Код EAN 
(European Article Number)</t>
        </r>
      </text>
    </comment>
    <comment ref="Y17" authorId="0">
      <text>
        <r>
          <rPr>
            <b/>
            <sz val="8"/>
            <color indexed="81"/>
            <rFont val="Tahoma"/>
            <family val="2"/>
            <charset val="204"/>
          </rPr>
          <t>Количество страниц</t>
        </r>
      </text>
    </comment>
    <comment ref="Z17" authorId="1">
      <text>
        <r>
          <rPr>
            <b/>
            <sz val="8"/>
            <color indexed="81"/>
            <rFont val="Tahoma"/>
            <family val="2"/>
            <charset val="204"/>
          </rPr>
          <t>Масса одного экземпляра продукции в килограммах</t>
        </r>
      </text>
    </comment>
    <comment ref="AA17" authorId="2">
      <text>
        <r>
          <rPr>
            <b/>
            <sz val="9"/>
            <color indexed="81"/>
            <rFont val="Tahoma"/>
            <family val="2"/>
            <charset val="204"/>
          </rPr>
          <t>Физический размер издания: ширина, высота, в мм.</t>
        </r>
        <r>
          <rPr>
            <sz val="9"/>
            <color indexed="81"/>
            <rFont val="Tahoma"/>
            <family val="2"/>
            <charset val="204"/>
          </rPr>
          <t xml:space="preserve">
</t>
        </r>
      </text>
    </comment>
    <comment ref="AC17" authorId="1">
      <text>
        <r>
          <rPr>
            <b/>
            <sz val="8"/>
            <color indexed="81"/>
            <rFont val="Tahoma"/>
            <family val="2"/>
            <charset val="204"/>
          </rPr>
          <t>Формат издания</t>
        </r>
      </text>
    </comment>
    <comment ref="AD17" authorId="0">
      <text>
        <r>
          <rPr>
            <b/>
            <sz val="8"/>
            <color indexed="81"/>
            <rFont val="Tahoma"/>
            <family val="2"/>
            <charset val="204"/>
          </rPr>
          <t>Тип переплета</t>
        </r>
      </text>
    </comment>
    <comment ref="AF17" authorId="2">
      <text>
        <r>
          <rPr>
            <b/>
            <sz val="9"/>
            <color indexed="81"/>
            <rFont val="Tahoma"/>
            <family val="2"/>
            <charset val="204"/>
          </rPr>
          <t>Указатель уценки</t>
        </r>
        <r>
          <rPr>
            <sz val="9"/>
            <color indexed="81"/>
            <rFont val="Tahoma"/>
            <family val="2"/>
            <charset val="204"/>
          </rPr>
          <t xml:space="preserve">
</t>
        </r>
      </text>
    </comment>
    <comment ref="AG17" authorId="2">
      <text>
        <r>
          <rPr>
            <b/>
            <sz val="9"/>
            <color indexed="81"/>
            <rFont val="Tahoma"/>
            <family val="2"/>
            <charset val="204"/>
          </rPr>
          <t>ФИО ответсвенного редактора продукции</t>
        </r>
        <r>
          <rPr>
            <sz val="9"/>
            <color indexed="81"/>
            <rFont val="Tahoma"/>
            <family val="2"/>
            <charset val="204"/>
          </rPr>
          <t xml:space="preserve">
</t>
        </r>
      </text>
    </comment>
    <comment ref="AI17" authorId="1">
      <text>
        <r>
          <rPr>
            <b/>
            <sz val="8"/>
            <color indexed="81"/>
            <rFont val="Tahoma"/>
            <family val="2"/>
            <charset val="204"/>
          </rPr>
          <t>Краткое обозначение серии</t>
        </r>
      </text>
    </comment>
    <comment ref="AL17" authorId="0">
      <text>
        <r>
          <rPr>
            <b/>
            <sz val="8"/>
            <color indexed="81"/>
            <rFont val="Tahoma"/>
            <family val="2"/>
            <charset val="204"/>
          </rPr>
          <t>Уникальный идентификационный номер книги в издательстве</t>
        </r>
      </text>
    </comment>
    <comment ref="AM17" authorId="3">
      <text>
        <r>
          <rPr>
            <b/>
            <sz val="9"/>
            <color indexed="81"/>
            <rFont val="Tahoma"/>
            <family val="2"/>
            <charset val="204"/>
          </rPr>
          <t>Название редакции</t>
        </r>
        <r>
          <rPr>
            <sz val="9"/>
            <color indexed="81"/>
            <rFont val="Tahoma"/>
            <family val="2"/>
            <charset val="204"/>
          </rPr>
          <t xml:space="preserve">
</t>
        </r>
      </text>
    </comment>
    <comment ref="AN17" authorId="3">
      <text>
        <r>
          <rPr>
            <b/>
            <sz val="9"/>
            <color indexed="81"/>
            <rFont val="Tahoma"/>
            <family val="2"/>
            <charset val="204"/>
          </rPr>
          <t>Название департамента</t>
        </r>
        <r>
          <rPr>
            <sz val="9"/>
            <color indexed="81"/>
            <rFont val="Tahoma"/>
            <family val="2"/>
            <charset val="204"/>
          </rPr>
          <t xml:space="preserve">
</t>
        </r>
      </text>
    </comment>
    <comment ref="AO17" authorId="2">
      <text>
        <r>
          <rPr>
            <b/>
            <sz val="9"/>
            <color indexed="81"/>
            <rFont val="Tahoma"/>
            <family val="2"/>
            <charset val="204"/>
          </rPr>
          <t>Суммарное количество заказанных экземпляров (пачки+штуки)</t>
        </r>
        <r>
          <rPr>
            <sz val="9"/>
            <color indexed="81"/>
            <rFont val="Tahoma"/>
            <family val="2"/>
            <charset val="204"/>
          </rPr>
          <t xml:space="preserve">
</t>
        </r>
      </text>
    </comment>
  </commentList>
</comments>
</file>

<file path=xl/sharedStrings.xml><?xml version="1.0" encoding="utf-8"?>
<sst xmlns="http://schemas.openxmlformats.org/spreadsheetml/2006/main" count="8405" uniqueCount="3170">
  <si>
    <t>ВСЕГО</t>
  </si>
  <si>
    <t>Наименований</t>
  </si>
  <si>
    <t>Штук (в россыпи)</t>
  </si>
  <si>
    <t>Пачек (целых)</t>
  </si>
  <si>
    <t>Пачек всего (округленно)</t>
  </si>
  <si>
    <t>Штук всего (пачки + россыпь)</t>
  </si>
  <si>
    <t>Общим весом, кг</t>
  </si>
  <si>
    <t>Заказ, пач.</t>
  </si>
  <si>
    <t>Заказ, шт</t>
  </si>
  <si>
    <t>Название</t>
  </si>
  <si>
    <t>Автор</t>
  </si>
  <si>
    <t>Серия</t>
  </si>
  <si>
    <t>ISBN</t>
  </si>
  <si>
    <t>Первый тираж</t>
  </si>
  <si>
    <t>Последний тираж</t>
  </si>
  <si>
    <t>EAN</t>
  </si>
  <si>
    <t>Кол-во cтр.</t>
  </si>
  <si>
    <t>Вес,
кг</t>
  </si>
  <si>
    <t>Формат</t>
  </si>
  <si>
    <t>Перепл.</t>
  </si>
  <si>
    <t>Заказано, шт</t>
  </si>
  <si>
    <t>Ниша</t>
  </si>
  <si>
    <t>Гриф</t>
  </si>
  <si>
    <t>Вид права</t>
  </si>
  <si>
    <t>Номер договора</t>
  </si>
  <si>
    <t>Начало действия</t>
  </si>
  <si>
    <r>
      <t xml:space="preserve">СКИДКА </t>
    </r>
    <r>
      <rPr>
        <b/>
        <sz val="12"/>
        <rFont val="Arial"/>
        <family val="2"/>
        <charset val="204"/>
      </rPr>
      <t>↓</t>
    </r>
  </si>
  <si>
    <t>И  Н  Ф  О  Р  М  А  Ц  И  Я     П  О     З  А  К  А  З  У</t>
  </si>
  <si>
    <t xml:space="preserve">Комментарий к заказу: </t>
  </si>
  <si>
    <t>Издательство</t>
  </si>
  <si>
    <t>!! никаким другим образом не модифицировать прайс, не менять его структуру, колонки и т.д.;</t>
  </si>
  <si>
    <t>В противном случае мы не гарантируем быструю и корректную обработку заказа!</t>
  </si>
  <si>
    <t>В прайс-листе работают стандартные возможности Excel для поиска информации:</t>
  </si>
  <si>
    <t>В конце работы Вы можете очиcтить файл заказа от лишних (незаказанных) позиций,</t>
  </si>
  <si>
    <t>а также сохранить его перед отправкой менеджеру.</t>
  </si>
  <si>
    <t>Желаем Вам приятной работы!</t>
  </si>
  <si>
    <t>Наш прайс-лист имеет довольно сложное устройство ввиду стремления издательства</t>
  </si>
  <si>
    <t>к повышению уровня обслуживания клиентов и обеспечению приёма Ваших заказов по прайсу.</t>
  </si>
  <si>
    <r>
      <t>файла прайс-листа.</t>
    </r>
    <r>
      <rPr>
        <sz val="14"/>
        <color indexed="10"/>
        <rFont val="Arial"/>
        <family val="2"/>
        <charset val="204"/>
      </rPr>
      <t xml:space="preserve"> В частности, просим Вас:</t>
    </r>
  </si>
  <si>
    <t>Поэтому, просим Вас ознакомиться с настоящей инструкцией и не нарушать целостности</t>
  </si>
  <si>
    <t>!! не удалять из прайса-листа и не добавлять вручную колонки и строки;</t>
  </si>
  <si>
    <t>!! вносить количества к заказу только в специально предназначенные колонки (они выделены желтым):</t>
  </si>
  <si>
    <r>
      <t xml:space="preserve">   </t>
    </r>
    <r>
      <rPr>
        <b/>
        <sz val="14"/>
        <color indexed="10"/>
        <rFont val="Arial"/>
        <family val="2"/>
        <charset val="204"/>
      </rPr>
      <t>«Заказ, штук»</t>
    </r>
    <r>
      <rPr>
        <sz val="14"/>
        <color indexed="10"/>
        <rFont val="Arial"/>
        <family val="2"/>
        <charset val="204"/>
      </rPr>
      <t xml:space="preserve">, </t>
    </r>
    <r>
      <rPr>
        <b/>
        <sz val="14"/>
        <color indexed="10"/>
        <rFont val="Arial"/>
        <family val="2"/>
        <charset val="204"/>
      </rPr>
      <t>«Заказ, пачек»</t>
    </r>
    <r>
      <rPr>
        <sz val="14"/>
        <color indexed="10"/>
        <rFont val="Arial"/>
        <family val="2"/>
        <charset val="204"/>
      </rPr>
      <t>, не вносите в них буквы и другую постороннюю информацию;</t>
    </r>
  </si>
  <si>
    <t xml:space="preserve">сэкономить место на Вашем компьютере, ускорить обработку вашего заказа в «Эксмо». </t>
  </si>
  <si>
    <t>его беспрепятственное прохождение по электронной почте,</t>
  </si>
  <si>
    <t xml:space="preserve">Удаление незаказанных позиций позволит, уменьшив размер получившегося файла, обеспечить </t>
  </si>
  <si>
    <t>&gt;0</t>
  </si>
  <si>
    <t>НДС, %</t>
  </si>
  <si>
    <t>поиск по колонкам и строкам (Ctrl-F), фильтры по всем колонкам прайс-листа: «Автор», «Серия» и т.д.</t>
  </si>
  <si>
    <t>Код товара</t>
  </si>
  <si>
    <t>Обложка</t>
  </si>
  <si>
    <t>Тип серии / СОВ</t>
  </si>
  <si>
    <t>Продающий текст</t>
  </si>
  <si>
    <t>Аннотация</t>
  </si>
  <si>
    <t>PDF-листалка</t>
  </si>
  <si>
    <t>Обложка 3D</t>
  </si>
  <si>
    <t>Видео</t>
  </si>
  <si>
    <t>Фото</t>
  </si>
  <si>
    <t>Тематика</t>
  </si>
  <si>
    <t>Сегмент (кратко)</t>
  </si>
  <si>
    <t>Ваш заказ, руб</t>
  </si>
  <si>
    <t>Заказ ИТОГО, шт</t>
  </si>
  <si>
    <t>Сезон продаж/акция</t>
  </si>
  <si>
    <t>Размер книги, мм</t>
  </si>
  <si>
    <t>Качество бумаги</t>
  </si>
  <si>
    <t>Редактор</t>
  </si>
  <si>
    <t>Полное имя автора</t>
  </si>
  <si>
    <t>Название на языке оригинала</t>
  </si>
  <si>
    <t>Издательский бренд</t>
  </si>
  <si>
    <t>Вид продукции</t>
  </si>
  <si>
    <t>5 - плотный картон</t>
  </si>
  <si>
    <t>3 - мягкий переплет</t>
  </si>
  <si>
    <t>7, 7Б, 7Бц, 7-инт - твердые переплеты</t>
  </si>
  <si>
    <r>
      <rPr>
        <b/>
        <sz val="12"/>
        <rFont val="Arial"/>
        <family val="2"/>
        <charset val="204"/>
      </rPr>
      <t>Переплет</t>
    </r>
    <r>
      <rPr>
        <sz val="12"/>
        <rFont val="Arial"/>
        <family val="2"/>
        <charset val="204"/>
      </rPr>
      <t xml:space="preserve"> -  в издательстве принято следующее условное обозначение видов перептов:</t>
    </r>
  </si>
  <si>
    <t>своих печатных изданий.</t>
  </si>
  <si>
    <t>Т.е. импринт (англ. imprint)  - подразделение издательства или бренд, под которым издательство выпускает некоторые из</t>
  </si>
  <si>
    <r>
      <rPr>
        <b/>
        <sz val="12"/>
        <rFont val="Arial"/>
        <family val="2"/>
        <charset val="204"/>
      </rPr>
      <t xml:space="preserve">Издательский бренд </t>
    </r>
    <r>
      <rPr>
        <sz val="12"/>
        <rFont val="Arial"/>
        <family val="2"/>
        <charset val="204"/>
      </rPr>
      <t>- название издательства, принадлежащего конгломерату.</t>
    </r>
  </si>
  <si>
    <r>
      <rPr>
        <b/>
        <sz val="12"/>
        <rFont val="Arial"/>
        <family val="2"/>
        <charset val="204"/>
      </rPr>
      <t>Издательство</t>
    </r>
    <r>
      <rPr>
        <sz val="12"/>
        <rFont val="Arial"/>
        <family val="2"/>
        <charset val="204"/>
      </rPr>
      <t xml:space="preserve"> - название издательства, указываемого в выходных данных книги.</t>
    </r>
  </si>
  <si>
    <r>
      <rPr>
        <b/>
        <sz val="12"/>
        <rFont val="Arial"/>
        <family val="2"/>
        <charset val="204"/>
      </rPr>
      <t>Вид продукции</t>
    </r>
    <r>
      <rPr>
        <sz val="12"/>
        <rFont val="Arial"/>
        <family val="2"/>
        <charset val="204"/>
      </rPr>
      <t xml:space="preserve"> - Книга, блокнот, календарь, карта, значок, сумка и т.д.</t>
    </r>
  </si>
  <si>
    <t>ШЛ - школьная литература</t>
  </si>
  <si>
    <t>ПРЛ - прикладная литература</t>
  </si>
  <si>
    <t>НПЛ - научно-популярная литература</t>
  </si>
  <si>
    <t>ДРЛ - детская развлекательная литература</t>
  </si>
  <si>
    <t>ВРЛ - взрослая развлекательная литература</t>
  </si>
  <si>
    <r>
      <rPr>
        <b/>
        <sz val="12"/>
        <rFont val="Arial"/>
        <family val="2"/>
        <charset val="204"/>
      </rPr>
      <t xml:space="preserve">Сегмент (кратко) </t>
    </r>
    <r>
      <rPr>
        <sz val="12"/>
        <rFont val="Arial"/>
        <family val="2"/>
        <charset val="204"/>
      </rPr>
      <t xml:space="preserve">- Краткое наименование сегмента, приятое по классификации в издательстве:
</t>
    </r>
  </si>
  <si>
    <t>(Информация обновляется ежемесячно)</t>
  </si>
  <si>
    <t>Новый год</t>
  </si>
  <si>
    <t>Психология (Эзотерика)</t>
  </si>
  <si>
    <t>Календари</t>
  </si>
  <si>
    <t>Бизнес год</t>
  </si>
  <si>
    <t>Школа</t>
  </si>
  <si>
    <t>Лето</t>
  </si>
  <si>
    <t>Детство</t>
  </si>
  <si>
    <t>Сад - Огород (Пост - Пасха)</t>
  </si>
  <si>
    <t>Дни здоровья</t>
  </si>
  <si>
    <t>Весна</t>
  </si>
  <si>
    <t>Основные виды сезонов/акций:</t>
  </si>
  <si>
    <r>
      <rPr>
        <b/>
        <sz val="12"/>
        <rFont val="Arial"/>
        <family val="2"/>
        <charset val="204"/>
      </rPr>
      <t>Сезон продаж/акция</t>
    </r>
    <r>
      <rPr>
        <sz val="12"/>
        <rFont val="Arial"/>
        <family val="2"/>
        <charset val="204"/>
      </rPr>
      <t xml:space="preserve"> - Выделение ассортимента, который участвует в федеральных акциях и пользуется сезонным спросом</t>
    </r>
  </si>
  <si>
    <r>
      <t xml:space="preserve">На основе этих серий формируются ассортиментные матрицы издательства. </t>
    </r>
    <r>
      <rPr>
        <i/>
        <sz val="11"/>
        <rFont val="Arial"/>
        <family val="2"/>
        <charset val="204"/>
      </rPr>
      <t>(Информация обновляется ежеквартально)</t>
    </r>
  </si>
  <si>
    <t>(высоколиквидные и с длинным жизненным циклов всех входящих в них книг).</t>
  </si>
  <si>
    <r>
      <rPr>
        <b/>
        <sz val="12"/>
        <rFont val="Arial"/>
        <family val="2"/>
        <charset val="204"/>
      </rPr>
      <t>Тип серии / СОВ</t>
    </r>
    <r>
      <rPr>
        <sz val="12"/>
        <rFont val="Arial"/>
        <family val="2"/>
        <charset val="204"/>
      </rPr>
      <t xml:space="preserve"> - Серии особого внимания издательства (СОВ)</t>
    </r>
  </si>
  <si>
    <t>Страт серия и Старт1 - стратегические проекты издательства, с высоким рекламным бюджетом</t>
  </si>
  <si>
    <r>
      <t>10- наименее ликвидная позиция.</t>
    </r>
    <r>
      <rPr>
        <i/>
        <sz val="11"/>
        <rFont val="Arial"/>
        <family val="2"/>
        <charset val="204"/>
      </rPr>
      <t xml:space="preserve">  (Информация обновляется еженедельно)</t>
    </r>
  </si>
  <si>
    <t xml:space="preserve">на основе всех суммарных отгрузок за последний месяц. Где 1 - наиболее ликвидная позиция, </t>
  </si>
  <si>
    <r>
      <rPr>
        <b/>
        <sz val="12"/>
        <rFont val="Arial"/>
        <family val="2"/>
        <charset val="204"/>
      </rPr>
      <t xml:space="preserve">Категория ликвидности </t>
    </r>
    <r>
      <rPr>
        <sz val="12"/>
        <rFont val="Arial"/>
        <family val="2"/>
        <charset val="204"/>
      </rPr>
      <t>- в издательстве используется 10-ти бальная шкала ликвидности, которая рассчитывается</t>
    </r>
  </si>
  <si>
    <t>Глоссарий прайс-листа.</t>
  </si>
  <si>
    <t>Уважаемые клиенты!</t>
  </si>
  <si>
    <t>Категория</t>
  </si>
  <si>
    <t>Книга</t>
  </si>
  <si>
    <t>ООО "Издательство АСТ"</t>
  </si>
  <si>
    <t>7БЦ</t>
  </si>
  <si>
    <t>16+</t>
  </si>
  <si>
    <t>Прайс</t>
  </si>
  <si>
    <t>Белония М, ООО</t>
  </si>
  <si>
    <t>Ссылка на обложку</t>
  </si>
  <si>
    <t>Стандарт</t>
  </si>
  <si>
    <t>Доп</t>
  </si>
  <si>
    <t>Редакция</t>
  </si>
  <si>
    <t>Возр. огран.</t>
  </si>
  <si>
    <t>АСТ наименование краткое</t>
  </si>
  <si>
    <t>ИНФО</t>
  </si>
  <si>
    <t>Ф.А.</t>
  </si>
  <si>
    <t>Цена прайса</t>
  </si>
  <si>
    <t>Возр. сегментация</t>
  </si>
  <si>
    <t>Серия (кратко)</t>
  </si>
  <si>
    <t>No</t>
  </si>
  <si>
    <t>Дата снятия запрета</t>
  </si>
  <si>
    <t>На скл пост</t>
  </si>
  <si>
    <r>
      <t xml:space="preserve">В </t>
    </r>
    <r>
      <rPr>
        <b/>
        <sz val="8"/>
        <color indexed="57"/>
        <rFont val="Arial"/>
        <family val="2"/>
        <charset val="204"/>
      </rPr>
      <t>зеленое</t>
    </r>
    <r>
      <rPr>
        <b/>
        <sz val="8"/>
        <rFont val="Arial"/>
        <family val="2"/>
        <charset val="204"/>
      </rPr>
      <t xml:space="preserve"> поле поставьте, пожалуйста, вашу скидку</t>
    </r>
  </si>
  <si>
    <t>При поставке заказанного товара, полное соответствие вашему заказу не может быть гарантировано по следующим параметрам:
 – стандарт;
 – ISBN;
 – EAN.</t>
  </si>
  <si>
    <r>
      <t xml:space="preserve">ИТОГО </t>
    </r>
    <r>
      <rPr>
        <b/>
        <sz val="8"/>
        <rFont val="Arial"/>
        <family val="2"/>
        <charset val="204"/>
      </rPr>
      <t>С УЧЕТОМ СКИДКИ</t>
    </r>
  </si>
  <si>
    <r>
      <rPr>
        <b/>
        <sz val="10"/>
        <color indexed="10"/>
        <rFont val="Arial"/>
        <family val="2"/>
        <charset val="204"/>
      </rPr>
      <t>Нов</t>
    </r>
    <r>
      <rPr>
        <b/>
        <sz val="10"/>
        <rFont val="Arial"/>
        <family val="2"/>
        <charset val="204"/>
      </rPr>
      <t xml:space="preserve"> / Доп</t>
    </r>
  </si>
  <si>
    <t>Департамент</t>
  </si>
  <si>
    <t>НПЛ</t>
  </si>
  <si>
    <t>138х212</t>
  </si>
  <si>
    <t>60x90/16</t>
  </si>
  <si>
    <t>бумага офсетная пухлая 65 Кама</t>
  </si>
  <si>
    <t>На собств.складе</t>
  </si>
  <si>
    <t>ДРЛ</t>
  </si>
  <si>
    <t>210х280</t>
  </si>
  <si>
    <t>60x84/8</t>
  </si>
  <si>
    <t>7-10</t>
  </si>
  <si>
    <t>507 Департамент Планета Детства</t>
  </si>
  <si>
    <t>0+</t>
  </si>
  <si>
    <t>ПРЛ</t>
  </si>
  <si>
    <t>125х200</t>
  </si>
  <si>
    <t>84x108/32</t>
  </si>
  <si>
    <t>6+</t>
  </si>
  <si>
    <t>ДЕТСКАЯ И ПОДРОСТКОВАЯ СОВРЕМЕННАЯ ЛИТЕРАТУРА (ДО 16 ЛЕТ)</t>
  </si>
  <si>
    <t>11-14</t>
  </si>
  <si>
    <t>Малыш(Художественная литература)</t>
  </si>
  <si>
    <t>ВРЛ</t>
  </si>
  <si>
    <t>бумага типографская пухлая 55</t>
  </si>
  <si>
    <t>509 Департамент Художественной литературы</t>
  </si>
  <si>
    <t>18+</t>
  </si>
  <si>
    <t>197х255</t>
  </si>
  <si>
    <t>84x108/16</t>
  </si>
  <si>
    <t>12+</t>
  </si>
  <si>
    <t>Жанры</t>
  </si>
  <si>
    <t>бумага офсетная 100</t>
  </si>
  <si>
    <t>бумага типографская пухлая 60</t>
  </si>
  <si>
    <t>ЗАРУБЕЖНАЯ КЛАССИЧЕСКАЯ ПРОЗА И ДРАМАТУРГИЯ</t>
  </si>
  <si>
    <t>4-6</t>
  </si>
  <si>
    <t>ЗАРУБЕЖНАЯ ОСТРОСЮЖЕТНАЯ ЛИТЕРАТУРА</t>
  </si>
  <si>
    <t>бумага офсетная пухлая 60 Кама</t>
  </si>
  <si>
    <t>ДЕТСКАЯ И ПОДРОСТКОВАЯ КЛАССИЧЕСКАЯ ХУДОЖЕСТВЕННАЯ ЛИТЕРАТУРА</t>
  </si>
  <si>
    <t>КЛАССИЧЕСКАЯ ХУДОЖЕСТВЕННАЯ ЛИТЕРАТУРА (4-10 ЛЕТ)</t>
  </si>
  <si>
    <t>0-3</t>
  </si>
  <si>
    <t>138х200</t>
  </si>
  <si>
    <t>60x84/16</t>
  </si>
  <si>
    <t>115х180</t>
  </si>
  <si>
    <t>76x100/32</t>
  </si>
  <si>
    <t>Астрель СПб</t>
  </si>
  <si>
    <t>ПОПУЛЯРНАЯ ПСИХОЛОГИЯ</t>
  </si>
  <si>
    <t>бумага газетная пухлая 45</t>
  </si>
  <si>
    <t>162х210</t>
  </si>
  <si>
    <t>70x90/16</t>
  </si>
  <si>
    <t>ИНОСТРАННЫЕ ЯЗЫКИ</t>
  </si>
  <si>
    <t>Эксклюзивная классика</t>
  </si>
  <si>
    <t>ЭксклюзивКлассика</t>
  </si>
  <si>
    <t>Х</t>
  </si>
  <si>
    <t>Уценка</t>
  </si>
  <si>
    <t>ФАНТАСТИКА, ФЭНТЕЗИ, МИСТИКА</t>
  </si>
  <si>
    <t>бумага газетная 45</t>
  </si>
  <si>
    <t>Сова. Малыш (Обучающая и развивающая литература)</t>
  </si>
  <si>
    <t>Малыш(Обучающая и развивающая литература)</t>
  </si>
  <si>
    <t>РУССКАЯ СОВРЕМЕННАЯ ПРОЗА И ДРАМАТУРГИЯ</t>
  </si>
  <si>
    <t>162х235</t>
  </si>
  <si>
    <t>70x100/16</t>
  </si>
  <si>
    <t>РАЗВИТИЕ ЛИЧНОСТИ И САМОСОВЕРШЕНСТВОВАНИЕ</t>
  </si>
  <si>
    <t>УЧЕБНЫЕ ПОСОБИЯ И САМОУЧИТЕЛИ ИНОСТРАННЫХ ЯЗЫКОВ</t>
  </si>
  <si>
    <t>бумага офсетная 80</t>
  </si>
  <si>
    <t>бумага типографская 60</t>
  </si>
  <si>
    <t>Эксклюзив: Русская классика</t>
  </si>
  <si>
    <t>ЭксклюзивКласРус</t>
  </si>
  <si>
    <t>?4</t>
  </si>
  <si>
    <t>New</t>
  </si>
  <si>
    <t>?3</t>
  </si>
  <si>
    <t>?5</t>
  </si>
  <si>
    <t>БИОГРАФИИ. МЕМУАРЫ</t>
  </si>
  <si>
    <t>БИОГРАФИИ, МЕМУАРЫ</t>
  </si>
  <si>
    <t>бумага мелованная матовая 130</t>
  </si>
  <si>
    <t>бумага типографская 55</t>
  </si>
  <si>
    <t>РОССИЙСКАЯ ФАНТАСТИКА, ФЭНТЕЗИ, МИСТИКА</t>
  </si>
  <si>
    <t>РУССКАЯ КЛАССИЧЕСКАЯ ПРОЗА И ДРАМАТУРГИЯ</t>
  </si>
  <si>
    <t>Андреева Лилия Григорьевна</t>
  </si>
  <si>
    <t>ИЗДАТЕЛЬСТВО  "АСТ"</t>
  </si>
  <si>
    <t>.</t>
  </si>
  <si>
    <t>СЕНТИМЕНТАЛЬНАЯ ПРОЗА РОССИЙСКИХ АВТОРОВ</t>
  </si>
  <si>
    <t>ДОМ. ДОСУГ. РУКОДЕЛИЕ И РЕМЕСЛА</t>
  </si>
  <si>
    <t>Энрайт Ольга Эрнстовна</t>
  </si>
  <si>
    <t>Корпус</t>
  </si>
  <si>
    <t>СОВРЕМЕННАЯ ХУДОЖЕСТВЕННАЯ ЛИТЕРАТУРА (6-10 ЛЕТ)</t>
  </si>
  <si>
    <t>Узорова О.В.</t>
  </si>
  <si>
    <t>ШЛ</t>
  </si>
  <si>
    <t>УЧЕБНАЯ ЛИТЕРАТУРА ДЛЯ НАЧАЛЬНОЙ ШКОЛЫ (1-4 КЛ)</t>
  </si>
  <si>
    <t>РАЗВИТИЕ РЕБЕНКА И ПОДГОТОВКА К ШКОЛЕ (0-6 ЛЕТ)</t>
  </si>
  <si>
    <t>РАЗВИТИЕ РЕБЕНКА И ПОДГОТОВКА К ШКОЛЕ (4-6 ЛЕТ)</t>
  </si>
  <si>
    <t>ЗАРУБЕЖНАЯ ФАНТАСТИКА, ФЭНТЕЗИ, МИСТИКА</t>
  </si>
  <si>
    <t>Молодежная литература. Young Adult</t>
  </si>
  <si>
    <t>СЕНТИМЕНТАЛЬНАЯ ПРОЗА ЗАРУБЕЖНЫХ АВТОРОВ</t>
  </si>
  <si>
    <t>ЭЗОТЕРИКА. САМОПОЗНАНИЕ. ТАЙНЫЕ ЯВЛЕНИЯ</t>
  </si>
  <si>
    <t>бумага офсетная 120</t>
  </si>
  <si>
    <t>ЗДОРОВЬЕ. ПОПУЛЯРНАЯ МЕДИЦИНА</t>
  </si>
  <si>
    <t>ПОПУЛЯРНАЯ И НЕТРАДИЦИОННАЯ МЕДИЦИНА. БЕРЕМЕННОСТЬ И РОДЫ. ЛЕЧЕБНАЯ КОСМЕТИКА И ЛЕЧЕБНОЕ ПИТАНИЕ. ДИЕТЫ. ЗДОРОВЫЙ ОБРАЗ ЖИЗНИ</t>
  </si>
  <si>
    <t>бумага офсетная 65</t>
  </si>
  <si>
    <t>ДЕТСКАЯ И ПОДРОСТКОВАЯ ПОЗНАВАТЕЛЬНАЯ ЛИТЕРАТУРА</t>
  </si>
  <si>
    <t>Аванта</t>
  </si>
  <si>
    <t>Батурина Анна Евгеньевна</t>
  </si>
  <si>
    <t>Ленинград ИД. Молодежная литература</t>
  </si>
  <si>
    <t>Шараева Елена Федоровна</t>
  </si>
  <si>
    <t>Прайм.Perevod</t>
  </si>
  <si>
    <t>Прайм.Optimus</t>
  </si>
  <si>
    <t>511 Департамент Прикладная литература и межиздательские проекты</t>
  </si>
  <si>
    <t>ГУМАНИТАРНЫЕ НАУКИ</t>
  </si>
  <si>
    <t>Времена 2. Vita</t>
  </si>
  <si>
    <t>ИСКУССТВО. КУЛЬТУРА</t>
  </si>
  <si>
    <t>САМОПОЗНАНИЕ. ДУХОВНО-МИСТИЧЕСКИЕ УЧЕНИЯ</t>
  </si>
  <si>
    <t>ЕСТЕСТВЕННЫЕ НАУКИ</t>
  </si>
  <si>
    <t>Посканная Анна Сергеевна</t>
  </si>
  <si>
    <t>Веснина Галина Олеговна</t>
  </si>
  <si>
    <t>бумага книжная кремовая пухлая 60</t>
  </si>
  <si>
    <t>Дмитриева В.Г.</t>
  </si>
  <si>
    <t>ДЕТСКИЕ И ПОДРОСТКОВЫЕ РАСКРАСКИ И АКТИВИТИ (4 ЛЕТ И СТАРШЕ)</t>
  </si>
  <si>
    <t>ФИЛОСОФИЯ. ЛОГИКА. ЭТИКА. ЭСТЕТИКА</t>
  </si>
  <si>
    <t>ПУБЛИЦИСТИКА</t>
  </si>
  <si>
    <t>Похвалина Анна Равильевна</t>
  </si>
  <si>
    <t>ОБЩЕСТВЕННЫЕ НАУКИ</t>
  </si>
  <si>
    <t>Молодежная литература. Комиксы</t>
  </si>
  <si>
    <t>Новикова Мария Олеговна</t>
  </si>
  <si>
    <t>Прайм.Future</t>
  </si>
  <si>
    <t>Кинг С.</t>
  </si>
  <si>
    <t>Антропос</t>
  </si>
  <si>
    <t>Джем</t>
  </si>
  <si>
    <t>ГУМАНИТАРНЫЕ ПРЕДМЕТЫ (1-4 КЛ)</t>
  </si>
  <si>
    <t>ЗАРУБЕЖНАЯ СОВРЕМЕННАЯ ПРОЗА И ДРАМАТУРГИЯ</t>
  </si>
  <si>
    <t>РОССИЙСКАЯ ОСТРОСЮЖЕТНАЯ ЛИТЕРАТУРА</t>
  </si>
  <si>
    <t>Демичев Владимир Константинович</t>
  </si>
  <si>
    <t>ИСКУССТВО И КУЛЬТУРА</t>
  </si>
  <si>
    <t>ПСИХОЛОГИЯ. ПЕДАГОГИКА</t>
  </si>
  <si>
    <t>Молодежная литература. Фантастика и фэнтези</t>
  </si>
  <si>
    <t>112х165</t>
  </si>
  <si>
    <t>70x100/32</t>
  </si>
  <si>
    <t>?6</t>
  </si>
  <si>
    <t>Богатырева Елизавета Николаевна</t>
  </si>
  <si>
    <t>Горяева Ирина Валерьевна</t>
  </si>
  <si>
    <t>ПРАВО. ЮРИДИЧЕСКИЕ НАУКИ</t>
  </si>
  <si>
    <t>Lingua. Европейские языки</t>
  </si>
  <si>
    <t>Lingua. Восточные языки</t>
  </si>
  <si>
    <t>ОГИЗ. Искусство</t>
  </si>
  <si>
    <t>Lingua. Русский язык</t>
  </si>
  <si>
    <t>Neoclassic. Гамма</t>
  </si>
  <si>
    <t>Neoclassic. Омега</t>
  </si>
  <si>
    <t>Neoclassic. Дельта</t>
  </si>
  <si>
    <t>ХУДОЖЕСТВЕННО-ДОКУМЕНТАЛЬНАЯ ПУБЛИЦИСТИКА</t>
  </si>
  <si>
    <t>ОГИЗ. История</t>
  </si>
  <si>
    <t>Гайдель Екатерина Анатольевна</t>
  </si>
  <si>
    <t>Калинина Татьяна Сергеевна</t>
  </si>
  <si>
    <t>ПСИХОЛОГИЯ ВЗАИМООТНОШЕНИЙ И ПСИХОЛОГИЧЕСКИЕ ТЕСТЫ</t>
  </si>
  <si>
    <t>Шишкова Ирина Леонидовна</t>
  </si>
  <si>
    <t>Гавердовская Татьяна Анатольевна</t>
  </si>
  <si>
    <t>7-инт</t>
  </si>
  <si>
    <t>Деркач Татьяна Борисовна</t>
  </si>
  <si>
    <t>Тимакова Анастасия Сергеевна</t>
  </si>
  <si>
    <t>107х165</t>
  </si>
  <si>
    <t>70x90/32</t>
  </si>
  <si>
    <t>бумага офсетная НЕ ПУХЛАЯ 60 Кама</t>
  </si>
  <si>
    <t>7Б</t>
  </si>
  <si>
    <t>Пислегина Наталия Андреевна</t>
  </si>
  <si>
    <t>РАСКРАСКИ И РИСОВАЛКИ</t>
  </si>
  <si>
    <t>Лицензии</t>
  </si>
  <si>
    <t>Пуляшкина Анна Валерьевна</t>
  </si>
  <si>
    <t>Паулан Александр Владимирович</t>
  </si>
  <si>
    <t>Лист</t>
  </si>
  <si>
    <t>125х165</t>
  </si>
  <si>
    <t>70x108/32</t>
  </si>
  <si>
    <t>КУЛИНАРИЯ</t>
  </si>
  <si>
    <t>КУЛИНАРИЯ. КОНСЕРВИРОВАНИЕ. НАПИТКИ. СЕРВИРОВКА И ЗАСТОЛЬНЫЙ ЭТИКЕТ</t>
  </si>
  <si>
    <t>Король на все времена</t>
  </si>
  <si>
    <t>Кинг(нов)</t>
  </si>
  <si>
    <t>Король на все времена(м)</t>
  </si>
  <si>
    <t>Кинг(нов/м)</t>
  </si>
  <si>
    <t>бумага книжная кремовая 60</t>
  </si>
  <si>
    <t>Манухина Анна Андреевна</t>
  </si>
  <si>
    <t>Издательство АСТ ООО</t>
  </si>
  <si>
    <t>Корнилова Ольга Александровна</t>
  </si>
  <si>
    <t>ОГИЗ. Страноведение</t>
  </si>
  <si>
    <t>ФИЛОЛОГИЯ. ЛИТЕРАТУРОВЕДЕНИЕ. ОБЩЕЕ ЯЗЫКОЗНАНИЕ. РУССКИЙ ЯЗЫК. КУЛЬТУРА РЕЧИ. РИТОРИКА</t>
  </si>
  <si>
    <t>138х210</t>
  </si>
  <si>
    <t>ИСТОРИЯ. ИСТОЧНИКОВЕДЕНИЕ. АРХЕОЛОГИЯ. ЭТНОГРАФИЯ</t>
  </si>
  <si>
    <t>Осипова Маргарита Гургеновна</t>
  </si>
  <si>
    <t>Эксклюзивная классика (Лучшее)</t>
  </si>
  <si>
    <t>ЭксклюзивКлассика(тв)</t>
  </si>
  <si>
    <t>РУКОДЕЛИЕ И РЕМЕСЛА</t>
  </si>
  <si>
    <t>Ананьева Александра Андреевна</t>
  </si>
  <si>
    <t>Кладезь. Юридика</t>
  </si>
  <si>
    <t>Матвеев С.А.</t>
  </si>
  <si>
    <t>Астрель СПб. Малыш (Художественная литература)</t>
  </si>
  <si>
    <t>АСТРОЛОГИЯ. ГАДАНИЯ. СОННИКИ</t>
  </si>
  <si>
    <t>Прайм. Астери</t>
  </si>
  <si>
    <t>Кинг: книжная полка</t>
  </si>
  <si>
    <t>Кинг(книжная полка)</t>
  </si>
  <si>
    <t>Дробкова Марина Владимировна</t>
  </si>
  <si>
    <t>Немурова Анастасия Андреевна</t>
  </si>
  <si>
    <t>Редакция "КПД"</t>
  </si>
  <si>
    <t>СКАЗОЧНЫЕ ИСТОРИИ И ВОЛШЕБНЫЕ ПОВЕСТИ ДЛЯ ДЕТЕЙ(4-10 ЛЕТ)</t>
  </si>
  <si>
    <t>Коллекция фантастики</t>
  </si>
  <si>
    <t>КоллекцияФантастики</t>
  </si>
  <si>
    <t>ЕСТЕСТВЕННОНАУЧНЫЕ ПРЕДМЕТЫ (1-4 КЛ)</t>
  </si>
  <si>
    <t>Времена 2. Группа G</t>
  </si>
  <si>
    <t>197х240</t>
  </si>
  <si>
    <t>84x100/16</t>
  </si>
  <si>
    <t>Никитенко Наталья Ивановна</t>
  </si>
  <si>
    <t>ХОББИ И РАЗВЛЕЧЕНИЯ. ОРГАНИЗАЦИЯ ДОСУГА. ПЕСЕННИКИ.</t>
  </si>
  <si>
    <t>КОМИКСЫ</t>
  </si>
  <si>
    <t>Клемешов Александр Анатольевич</t>
  </si>
  <si>
    <t>бумага офсетная 160</t>
  </si>
  <si>
    <t>Комплект</t>
  </si>
  <si>
    <t>128х200</t>
  </si>
  <si>
    <t>ПОЭЗИЯ</t>
  </si>
  <si>
    <t>ИНОСТРАННЫЕ ЯЗЫКИ (1-4 КЛ)</t>
  </si>
  <si>
    <t>Ямбикова Мария Александровна</t>
  </si>
  <si>
    <t>105х140</t>
  </si>
  <si>
    <t>60x90/32</t>
  </si>
  <si>
    <t>КЛАССИЧЕСКАЯ ХУДОЖЕСТВЕННАЯ ЛИТЕРАТУРА (11 ЛЕТ И СТАРШЕ)</t>
  </si>
  <si>
    <t>Николаева Татьяна Алексеевна</t>
  </si>
  <si>
    <t>бумага офсетная НЕ ПУХЛАЯ 65 Кама</t>
  </si>
  <si>
    <t>Лучшая мировая классика</t>
  </si>
  <si>
    <t>ЛучшМирКлассика</t>
  </si>
  <si>
    <t>140х210</t>
  </si>
  <si>
    <t>Ремарк Э.М.</t>
  </si>
  <si>
    <t>Каламина Виолетта Евгеньевна</t>
  </si>
  <si>
    <t>САД. ОГОРОД. ЖИВОТНЫЕ И РАСТЕНИЯ</t>
  </si>
  <si>
    <t>ДОМАШНИЕ ЖИВОТНЫЕ. АКВАРИУМ. ПТИЦЫ. НАСЕКОМЫЕ. ПЧЕЛОВОДСТВО</t>
  </si>
  <si>
    <t>Кладезь. Сад/Огород</t>
  </si>
  <si>
    <t>ПРИКЛАДНЫЕ ИЗДАНИЯ ПО ИСКУССТВУ (МУЗЫКАЛЬНЫЕ ИЗДАНИЯ И НОТЫ, АЛЬБОМЫ ДЛЯ РИСОВАНИЯ)</t>
  </si>
  <si>
    <t>Corpus.(roman)</t>
  </si>
  <si>
    <t>Гусовская Виктория Владимировна</t>
  </si>
  <si>
    <t>Окошкина Евгения Владимировна</t>
  </si>
  <si>
    <t>Епифанова Ирина Евгеньевна</t>
  </si>
  <si>
    <t>Фоменко Евгения Юрьевна</t>
  </si>
  <si>
    <t>ДЕТСКИЕ И ПОДРОСТКОВЫЕ АТЛАСЫ И ЭНЦИКЛОПЕДИИ</t>
  </si>
  <si>
    <t>Кладезь. Психология</t>
  </si>
  <si>
    <t>НАУКИ О ЗЕМЛЕ</t>
  </si>
  <si>
    <t>Жигунова Екатерина Константиновна</t>
  </si>
  <si>
    <t>Могучий Антон</t>
  </si>
  <si>
    <t>Хохлова Вера Владимировна</t>
  </si>
  <si>
    <t>Зайцева Ольга Сергеевна</t>
  </si>
  <si>
    <t>Зарубежная классика</t>
  </si>
  <si>
    <t>Зар.класс!</t>
  </si>
  <si>
    <t>Кипрушева Ойли Олеговна</t>
  </si>
  <si>
    <t>Кодексы и законы</t>
  </si>
  <si>
    <t>КодексыЗаконыРФ</t>
  </si>
  <si>
    <t>Седак Анастасия Юрьевна</t>
  </si>
  <si>
    <t>Голубцова Ольга Николаевна</t>
  </si>
  <si>
    <t>Вилли-Винки</t>
  </si>
  <si>
    <t>Достоевский Ф.М.</t>
  </si>
  <si>
    <t>ВОЕННОЕ ДЕЛО. ВОЕННАЯ ИСТОРИЯ, ВООРУЖЕНИЕ. СПЕЦСЛУЖБЫ</t>
  </si>
  <si>
    <t>6-7</t>
  </si>
  <si>
    <t>КНИГИ ДЛЯ ЧТЕНИЯ НА ИНОСТРАННЫХ ЯЗЫКАХ</t>
  </si>
  <si>
    <t>КНИГИ С НАКЛЕЙКАМИ</t>
  </si>
  <si>
    <t>Булычева Мария Геннадьевна</t>
  </si>
  <si>
    <t>Кудрявцев Николай Валерьевич</t>
  </si>
  <si>
    <t>ИГРЫ И ГОЛОВОЛОМКИ</t>
  </si>
  <si>
    <t>Кулешова Ольга Викторовна</t>
  </si>
  <si>
    <t>Времена 2. Переплёт. Культура</t>
  </si>
  <si>
    <t>Шиванова Мария Александровна</t>
  </si>
  <si>
    <t>Редакция Елены Шубиной</t>
  </si>
  <si>
    <t>Времена 2. Переплёт. История</t>
  </si>
  <si>
    <t>Замятина Светлана Витальевна</t>
  </si>
  <si>
    <t>Школьное чтение</t>
  </si>
  <si>
    <t>Шмакова Елена Юрьевна</t>
  </si>
  <si>
    <t>ШкольноеЧтение</t>
  </si>
  <si>
    <t>Образовательные проекты</t>
  </si>
  <si>
    <t>ТУРИЗМ. ПУТЕШЕСТВИЯ. СТРАНОВЕДЕНИЕ (КРАЕВЕДЕНИЕ)</t>
  </si>
  <si>
    <t>ТУРИЗМ. ПУТЕВОДИТЕЛИ</t>
  </si>
  <si>
    <t>Кочепасова Мария Александровна</t>
  </si>
  <si>
    <t>Сталкер</t>
  </si>
  <si>
    <t>S.T.A.L.K.E.R!СТАЛКЕР</t>
  </si>
  <si>
    <t>Карта в упаковке</t>
  </si>
  <si>
    <t>АДМИНИСТРАТИВНОЕ ПРАВО. ОРГАНЫ ГОС. БЕЗОПАСНОСТИ, ВНУТР. ДЕЛ, ВООРУЖЕННЫХ СИЛ. ТАМОЖЕННОЕ ПРАВО. МУНИЦИПАЛЬНОЕ ПРАВО. ИНФОРМАЦИОННОЕ ПРАВО</t>
  </si>
  <si>
    <t>Рим Антон Александрович</t>
  </si>
  <si>
    <t>Панёва Дарья</t>
  </si>
  <si>
    <t>Мировая поэзия. Подарочное издание с иллюстрациями</t>
  </si>
  <si>
    <t>МироваяПоэзия(под/иллюстр</t>
  </si>
  <si>
    <t>Попова Юлия Владиславовна</t>
  </si>
  <si>
    <t>Портнов Алексей Сергеевич</t>
  </si>
  <si>
    <t>Кондакова Мария Андреевна</t>
  </si>
  <si>
    <t>Темная башня</t>
  </si>
  <si>
    <t>Кинг:ТемБаш.</t>
  </si>
  <si>
    <t>Маслова Анна Алексеевна</t>
  </si>
  <si>
    <t>LAV. Темный роман на русском</t>
  </si>
  <si>
    <t>LAV.ТемныйРоман(на русско</t>
  </si>
  <si>
    <t>Карта в пластике</t>
  </si>
  <si>
    <t>Мартин Д.</t>
  </si>
  <si>
    <t>Чудова Анастасия Витальевна</t>
  </si>
  <si>
    <t>Кечайкина Дарья Дмитриевна</t>
  </si>
  <si>
    <t>Толкин Д.Р.Р.</t>
  </si>
  <si>
    <t>THE LORD OF THE RINGS</t>
  </si>
  <si>
    <t>ОГИЗ. Научно-популярная литература</t>
  </si>
  <si>
    <t>Евстратова Мария Сергеевна</t>
  </si>
  <si>
    <t>ДЕТЕКТИВЫ ДЛЯ ДЕТЕЙ И ПОДРОСТКОВ (7-16 ЛЕТ)</t>
  </si>
  <si>
    <t>Пипия Виктория Дмитриевна</t>
  </si>
  <si>
    <t>Амелькина Александра Андреевна</t>
  </si>
  <si>
    <t>Бутузова Полина Алексеевна</t>
  </si>
  <si>
    <t>No sugar</t>
  </si>
  <si>
    <t>Коллекция.</t>
  </si>
  <si>
    <t>Коллекция</t>
  </si>
  <si>
    <t>Кузнецова Дарья Яковлевна</t>
  </si>
  <si>
    <t>Neoclassic: Расследование</t>
  </si>
  <si>
    <t>Расследование(Neo)</t>
  </si>
  <si>
    <t>Смолькова Дарья Александровна</t>
  </si>
  <si>
    <t>SILMARILLION  with illustrations by Ted Nasmith</t>
  </si>
  <si>
    <t>Апрелева Инга Сергеевна</t>
  </si>
  <si>
    <t>7-8</t>
  </si>
  <si>
    <t>Белоусова Дарья Олеговна</t>
  </si>
  <si>
    <t>СадОгород2026</t>
  </si>
  <si>
    <t>ДЕТСКАЯ ЛИТЕРАТУРА (0-3 ЛЕТ)</t>
  </si>
  <si>
    <t>ХУДОЖЕСТВЕННАЯ ЛИТЕРАТУРА ДЛЯ ДЕТЕЙ (0-3 ЛЕТ)</t>
  </si>
  <si>
    <t>Малышева Таисия Владимировна</t>
  </si>
  <si>
    <t>Лутикова Инна Александровна</t>
  </si>
  <si>
    <t>Лем С.</t>
  </si>
  <si>
    <t>Мастера фантазии</t>
  </si>
  <si>
    <t>Мартин(под)</t>
  </si>
  <si>
    <t>ФИЗИКА. МЕХАНИКА. АСТРОНОМИЯ</t>
  </si>
  <si>
    <t>ИСТОРИЧЕСКИЙ РОМАН</t>
  </si>
  <si>
    <t>Трухина Мария Антоновна</t>
  </si>
  <si>
    <t>Аксенова Анастасия Михайловна</t>
  </si>
  <si>
    <t>Самая страшная книга</t>
  </si>
  <si>
    <t>СамСтрашнаяКнига(тв)</t>
  </si>
  <si>
    <t>Советский нон-фикшн</t>
  </si>
  <si>
    <t>ЭКОНОМИКА. БИЗНЕС.</t>
  </si>
  <si>
    <t>СоветскийНонФикшн</t>
  </si>
  <si>
    <t>Гримм Я., Гримм В.</t>
  </si>
  <si>
    <t>Bilingua подарочная: иллюстрированная книга на языке оригинала с переводом</t>
  </si>
  <si>
    <t>Юркина Яна Викторовна</t>
  </si>
  <si>
    <t>Bilingua(под/илллюстр)</t>
  </si>
  <si>
    <t>Время Z</t>
  </si>
  <si>
    <t>ВремяZ</t>
  </si>
  <si>
    <t>Успенский Э.Н.</t>
  </si>
  <si>
    <t>Лучшая детская книга</t>
  </si>
  <si>
    <t>Терентьева Наталья Николаевна</t>
  </si>
  <si>
    <t>ЛучшДетКнига</t>
  </si>
  <si>
    <t>Возвращение с Западного фронта</t>
  </si>
  <si>
    <t>Ремарк(best)</t>
  </si>
  <si>
    <t>Русская классика</t>
  </si>
  <si>
    <t>Рус.класс!</t>
  </si>
  <si>
    <t>Сильмариллион</t>
  </si>
  <si>
    <t>Преступление и наказание</t>
  </si>
  <si>
    <t>Ильин Олег Сергеевич</t>
  </si>
  <si>
    <t>Боевая фантастика</t>
  </si>
  <si>
    <t>БоевФантастика</t>
  </si>
  <si>
    <t>Детское чтение</t>
  </si>
  <si>
    <t>ДетЧтение</t>
  </si>
  <si>
    <t>Нужные вещи</t>
  </si>
  <si>
    <t>Needful Things</t>
  </si>
  <si>
    <t>Человеческая душа темна и с легкостью обращается ко Злу…
Об этом хорошо известно демону, прибывшему в маленький американский городок и открывшему там магазинчик «Нужные вещи». Он готов предложить покупателям именно то, о чем они мечтают… в обмен на маленькую услугу. Он всего-то и просит — невинно подшутить над соседом или приятелем.
Но достаточно сделать первый шаг по дороге в Ад — и происходящее уже не остановить. Зло воцаряется в городке. Рано или поздно Зло обратится в кровавый, смертоносный хаос…</t>
  </si>
  <si>
    <t>Мужчины с Марса, женщины с Венеры. Новая версия для современного мира</t>
  </si>
  <si>
    <t>Грэй Джон</t>
  </si>
  <si>
    <t>BEYOND MARS AND VENUS</t>
  </si>
  <si>
    <t>Лукьяненко С.В.</t>
  </si>
  <si>
    <t>Миры Сергея Лукьяненко</t>
  </si>
  <si>
    <t>Лукьяненко(Миры)</t>
  </si>
  <si>
    <t>Ходякова Алена Александровна</t>
  </si>
  <si>
    <t>Суперзнания для школьников</t>
  </si>
  <si>
    <t>СуперзнанияШкольников</t>
  </si>
  <si>
    <t>Толкин (КИНО!!)</t>
  </si>
  <si>
    <t>ДЕТСКАЯ И ПОДРОСТКОВАЯ ФАНТАСТИКА, ФЭНТЕЗИ, МИСТИКА (ДО 16 ЛЕТ)</t>
  </si>
  <si>
    <t>ФАНТАСТИКА И ФЭНТЕЗИ ДЛЯ ДЕТЕЙ И ПОДРОСТКОВ (11-16 ЛЕТ)</t>
  </si>
  <si>
    <t>Властелин Колец. Хранители Кольца</t>
  </si>
  <si>
    <t>ДЕТСКАЯ ЛИТЕРАТУРА (7 ЛЕТ И СТАРШЕ)</t>
  </si>
  <si>
    <t>ХУДОЖЕСТВЕННАЯ ЛИТЕРАТУРА ДЛЯ ДЕТЕЙ (7 ЛЕТ И СТАРШЕ)</t>
  </si>
  <si>
    <t>Сазонова Полина Александровна</t>
  </si>
  <si>
    <t>Тимонина Марина Вячеславовна</t>
  </si>
  <si>
    <t>Сафон К.Р.</t>
  </si>
  <si>
    <t>Чан Т.</t>
  </si>
  <si>
    <t>EXHALATION</t>
  </si>
  <si>
    <t>Симмонс Д.</t>
  </si>
  <si>
    <t>Нибирис Анна Юрьевна</t>
  </si>
  <si>
    <t>Отец. Как воспитать чемпионов в спорте, бизнесе и жизни</t>
  </si>
  <si>
    <t>За великими чемпионами всегда стоят те, кто их воспитал. Эти люди нечасто оказываются в свете софитов, потому что не стремятся туда попасть. Но именно они и влияют на становление кумиров миллионов. Их вклад — на самом глубинном уровне. Их поле битвы —  тысячи часов невидимой для телекамер тяжелой работы на результат. Это — отцы-основатели. 
Игорь Рыбаков и Абдулманап Нурмагомедов имеют много общего. Каждый стал мировым лидером в том, что делает. Оба долгие годы посвятили развитию — себя, проектов, бизнесов, сотрудников — и детей. И теперь вы держите в руках первую совместную работу двух гранд-мастеров — книгу, посвященную воспитанию. Воспитанию чемпионов в спорте, бизнесе и жизни. Под обложкой 5 авторских принципов, которые вместе образуют универсальную систему достижения результата. Примерьте ее на себя прямо сейчас!</t>
  </si>
  <si>
    <t>Моэм С.</t>
  </si>
  <si>
    <t>Тень ветра</t>
  </si>
  <si>
    <t>LA SOMBRA DEL VIENTO</t>
  </si>
  <si>
    <t>Книга-явление. Книга-головоломка. Книга-лабиринт.
Роман, который заставляет читателя погрузиться в почти мистический мир Барселоны и перемещает его в совершенно иную систему координат. Читателю предстоит вместе с главным героем встретить зловещих незнакомцев, понять и полюбить прекрасных и загадочных женщин, бродить по мрачным лабиринтам прошлого, и главное — раскрыть тайну книги, которая непостижимым образом изменяет жизнь тех, кто к ней прикасается.</t>
  </si>
  <si>
    <t>ФИНАНСЫ. БАНКОВСКОЕ ДЕЛО. ИНВЕСТИЦИИ</t>
  </si>
  <si>
    <t>Кинобестселлеры</t>
  </si>
  <si>
    <t>Кино(best)</t>
  </si>
  <si>
    <t>Чуваева Влада Владимировна</t>
  </si>
  <si>
    <t>Зарина Ольга Михайловна</t>
  </si>
  <si>
    <t>Кладезь. Самопознание</t>
  </si>
  <si>
    <t>УЧЕБНАЯ ЛИТЕРАТУРА ДЛЯ СРЕДНЕЙ ШКОЛЫ (5-9 КЛ)</t>
  </si>
  <si>
    <t>Высший курс</t>
  </si>
  <si>
    <t>ВысшийКурс</t>
  </si>
  <si>
    <t>Грешный ангел</t>
  </si>
  <si>
    <t>ГрешныйАнгел</t>
  </si>
  <si>
    <t>Миры Джея Кристоффа</t>
  </si>
  <si>
    <t>Джей Кристофф(Миры)</t>
  </si>
  <si>
    <t>Короткова Александра Юрьевна</t>
  </si>
  <si>
    <t>(Уволен) Гладышева Мария Владимировна</t>
  </si>
  <si>
    <t>Сапковский А.</t>
  </si>
  <si>
    <t>Тренажер для начальной школы</t>
  </si>
  <si>
    <t>ПРОЧИЕ (ФИЗ-РА, ОБЖ, ТЕХНОЛОГИЯ... 1-4 КЛ)</t>
  </si>
  <si>
    <t>Узорова(ТренажерНачШк)</t>
  </si>
  <si>
    <t>Малаканова Светлана Казбековна</t>
  </si>
  <si>
    <t>Игнатьева Маргарита Алексеевна</t>
  </si>
  <si>
    <t>Бардуго Л.</t>
  </si>
  <si>
    <t>Быстрое обучение: методика О.В. Узоровой</t>
  </si>
  <si>
    <t>БыстрОбуч(Узорова)</t>
  </si>
  <si>
    <t>Дмитриева Вероника Алексеевна</t>
  </si>
  <si>
    <t>Лучшие советские учебники</t>
  </si>
  <si>
    <t>бумага офсетная 65 92% белизны</t>
  </si>
  <si>
    <t>Смородкина О.Г.</t>
  </si>
  <si>
    <t>Кореневская Мария Николаевна</t>
  </si>
  <si>
    <t>THE FALL OF HYPERION</t>
  </si>
  <si>
    <t>Гридина Зульфия Абдулахятовна</t>
  </si>
  <si>
    <t>Le Petit Prince</t>
  </si>
  <si>
    <t>Абгарян Н.</t>
  </si>
  <si>
    <t>Кудакова Ксения Андреевна</t>
  </si>
  <si>
    <t>Глуховский Д.А.</t>
  </si>
  <si>
    <t>Солдатова Наталья Вячеславовна</t>
  </si>
  <si>
    <t>Карта</t>
  </si>
  <si>
    <t>ГУМАНИТАРНЫЕ ПРЕДМЕТЫ (5-9 КЛ)</t>
  </si>
  <si>
    <t>Шморгунова Елена Александровна</t>
  </si>
  <si>
    <t>ГРАЖДАНСКОЕ ПРОЦЕССУАЛЬНОЕ ПРАВО. СУДОУСТРОЙСТВО. АРБИТРАЖ. НОТАРИАТ. АДВОКАТУРА</t>
  </si>
  <si>
    <t>Лучшее в мировой живописи</t>
  </si>
  <si>
    <t>ЛучшМирЖивописи</t>
  </si>
  <si>
    <t>Меринова Анастасия Валерьевна</t>
  </si>
  <si>
    <t>Бумажный фонарик</t>
  </si>
  <si>
    <t>Мартин(КИНО)</t>
  </si>
  <si>
    <t>Новейшая хрестоматия: читай и слушай</t>
  </si>
  <si>
    <t>НовХрестоматия(читай и сл</t>
  </si>
  <si>
    <t>Духтанова Александра Сергеевна</t>
  </si>
  <si>
    <t>145х215</t>
  </si>
  <si>
    <t>62x92/16</t>
  </si>
  <si>
    <t>Легендарные фантастические сериалы</t>
  </si>
  <si>
    <t>Сапковский(нов)</t>
  </si>
  <si>
    <t>Цветной справочник в удобном формате</t>
  </si>
  <si>
    <t>СправУдобФормат(цв)</t>
  </si>
  <si>
    <t>Пирожкова Анастасия Евгеньевна</t>
  </si>
  <si>
    <t>Шапиро Ангелина Михайловна</t>
  </si>
  <si>
    <t>ОБЩЕСТВЕННО-ПОЛИТИЧЕСКАЯ ПУБЛИЦИСТИКА</t>
  </si>
  <si>
    <t>Интеджер. Аванта</t>
  </si>
  <si>
    <t>Захарова Лариса Алексеевна</t>
  </si>
  <si>
    <t>БИОЛОГИЯ. БОТАНИКА. ЗООЛОГИЯ. БИОЛОГИЧЕСКИЕ НАУКИ.</t>
  </si>
  <si>
    <t>Гаевская Юлия Сергеевна</t>
  </si>
  <si>
    <t>Кортунова Н.Д.</t>
  </si>
  <si>
    <t>Маркитантова Софья Алексеевна</t>
  </si>
  <si>
    <t>ДЕТСКАЯ ДОСУГОВАЯ ЛИТЕРАТУРА (4 ЛЕТ И СТАРШЕ)</t>
  </si>
  <si>
    <t>Домашняя коптильня. Самое полное руководство: от конструкции до рецептов</t>
  </si>
  <si>
    <t>Козлов А.В.</t>
  </si>
  <si>
    <t>Мое хозяйство</t>
  </si>
  <si>
    <t>МоеХозяйство</t>
  </si>
  <si>
    <t>Радовать своих родных и любимых вкусными и полезными копченостями собственного приготовления – это реально и просто! На страницах данной книги мы расскажем, как своими руками сделать хорошую коптильню без особых затрат в квартирных и дачных условиях. Поможем выбрать правильную древесину. Раскроем секреты приготовления копченых деликатесов с сохранением полезных качеств и витаминов, поделимся опытом хранения копченостей и, конечно же, народными и современными рецептами приготовления копченых продуктов. Побалуйте себя и своих близких изысканными деликатесами, а мы поможем вам в этом интересном и полезном деле.</t>
  </si>
  <si>
    <t>Лавгуд Б.</t>
  </si>
  <si>
    <t>Уютные расследования</t>
  </si>
  <si>
    <t>УютныеРасследования</t>
  </si>
  <si>
    <t>Агеев Михаил</t>
  </si>
  <si>
    <t>Академия начального образования</t>
  </si>
  <si>
    <t>АкмНачОбр</t>
  </si>
  <si>
    <t>Волшебный дневник(НАКЛ)</t>
  </si>
  <si>
    <t>ДНЕВНИКИ, АЛЬБОМЫ, СКЕТЧБУКИ</t>
  </si>
  <si>
    <t>ВолшебныйДневник(НАКЛ)</t>
  </si>
  <si>
    <t>Дневник Слабака</t>
  </si>
  <si>
    <t>Кинни Дж.</t>
  </si>
  <si>
    <t>Дневник слабака</t>
  </si>
  <si>
    <t>Достоверная медицина</t>
  </si>
  <si>
    <t>ДостовернаяМедицина</t>
  </si>
  <si>
    <t>Маленький принц. Уровень 2 = Little Prince</t>
  </si>
  <si>
    <t>Сент-Экзюпери А. де</t>
  </si>
  <si>
    <t>«Маленький принц» — одно из самых известных и любимых читателем произведений французского писателя Антуана де Сент-Экзюпери. Эта небольшая повесть-сказка переведена практически на все языки мира, а общий тираж изданий на настоящий момент превысил 80 млн экземпляров.
Текст сопровождается упражнениями на понимание прочитанного, комментариями и словарем, облегчающим чтение.
Предназначается для продолжающих изучать английский язык нижней ступени (уровень 2 – Pre-Intermediate).</t>
  </si>
  <si>
    <t>Макс Фрай</t>
  </si>
  <si>
    <t>Лабиринты Ехо (илл. Ферез)</t>
  </si>
  <si>
    <t>Макс Фрай(Лабиринты Ехо/и</t>
  </si>
  <si>
    <t>Гасюкова Анна Николаевна</t>
  </si>
  <si>
    <t>11/22/63</t>
  </si>
  <si>
    <t>•   Научно-фантастический роман Стивена Кинга, который признан одной из его лучших работ как фанатами, так и критиками.
•   От автора культовых бестселлеров «Сияние», «Противостояние», «Кладбище домашних животных» и «Зелёная миля».
•   «11/22/63» – это книга, которая перенесет вас в маленький американский городок, где обычный учитель Джейк Эппинг получает доступ к временному порталу и отправляется в прошлое, чтобы спасти жизнь президента Кеннеди. Узнайте вместе с ним, возможно ли изменить историю и предотвратить трагедию.
•   Литературная основа шестисерийного фантастического триллера «11.22.63», главную роль в котором исполнил Джеймс Франк.</t>
  </si>
  <si>
    <t>...Убийство президента Кеннеди стало самым трагическим событием американской истории ХХ века. Тайна его до сих пор не раскрыта. Но что, если случится чудо? Если появится возможность отправиться в прошлое и предотвратить катастрофу?
 Это предстоит выяснить обычному учителю из маленького городка Джейку Эппингу, получившему доступ к временному порталу. 
Его цель — спасти Кеннеди.
Но какова будет цена спасения?</t>
  </si>
  <si>
    <t>Хейли А.</t>
  </si>
  <si>
    <t>Толстой Л.Н.</t>
  </si>
  <si>
    <t>Божественная комедия = La Divina Commedia</t>
  </si>
  <si>
    <t>Данте Алигьери</t>
  </si>
  <si>
    <t>978-5-17-155798-0</t>
  </si>
  <si>
    <t>ASE000000000872327</t>
  </si>
  <si>
    <t>http://cdn.eksmo.ru/v2/ASE000000000872327/COVER/cover1.jpg</t>
  </si>
  <si>
    <t>Bilingua(под/илллюстр/неадапт)Данте Божественная комедия = La Divina Commedia</t>
  </si>
  <si>
    <t>«Божественная комедия» — это величайший памятник мировой литературы, в котором представлен синтез всей европейской средневековой культуры и смелых новаторских идей. В поисках истинного пути Данте отправляется в грандиозное путешествие через тьму и скорбь Ада, полное печали и надежд Чистилище к ослепительному Раю. Изучая в загробном мире судьбу грешных, оступившихся и праведных душ, Данте постепенно обретает силы для духовного возрождения и находит ответы на вечные вопросы бытия.
В настоящем издании оригинальный текст всей «Божественной комедии» приводится с параллельным переводом Д. Е. Мина, отмеченным Пушкинской премией, и сопровождается взятыми в рамку выразительными иллюстрациями выдающегося художника-графика Гюстава Доре. На обложке использован фрагмент картины «Мистическое Рождество» итальянского живописца эпохи Возрождения Сандро Боттичелли. 
Для удобства чтения каждая строка на русском языке стоит напротив соответствующей строки на итальянском. Параллельно расположенный текст позволит без труда сравнивать оригинал с переводом, обращать внимание на трудности, с которыми сталкивался переводчик, и отмечать наиболее точно переведенные фрагменты.
Твердый переплет с золотым тиснением, богато украшенный текст с легкой стилизацией под средневековую книгу, иллюстрации, золотистая лента ляссе добавляют книге изысканность. Ее можно приобрести не только для своей коллекции, но и в качестве подарка дорогим и близким людям.</t>
  </si>
  <si>
    <t>Цирцея</t>
  </si>
  <si>
    <t>Миллер Мадлен</t>
  </si>
  <si>
    <t>978-5-17-111581-4</t>
  </si>
  <si>
    <t>Горностаева Варвара Михайловна</t>
  </si>
  <si>
    <t>Circe</t>
  </si>
  <si>
    <t>ASE000000000839733</t>
  </si>
  <si>
    <t>http://cdn.eksmo.ru/v2/ASE000000000839733/COVER/cover1.jpg</t>
  </si>
  <si>
    <t>Corpus.(roman)Древняя Греция Миллер Цирцея</t>
  </si>
  <si>
    <t>Мастер Дедал сооружает для своего сына Икара крылья, а тот, не послушавшись предостережений отца, поднимается слишком высоко к солнцу и разбивается. Свирепый Минотавр мечется в подземных лабиринта Крита, дожидаясь новых жертв. Хитроумный Одиссей, добыв Агамемнону победу в Троянской войне, пытается добраться до дома, но, утратив покровительство Афины, терпит множество лишений и оказывается на острове, которым заправляет колдунья Цирцея, и та превращает членов его команды в свиней… Эти истории мы знаем с детства. Мадлен Миллер помогает нам вообразить, какие страсти бушевали в сердцах всех этих существ и людей, чего они боялись, кого любили, что смогли утаить от потомков. Миллер с безграничной фантазией связывает между собой разные факты, вплетая в единое полотно романа легенду за легендой. В центре повествования – Цирцея, дочь могущественного титана Гелиоса и океаниды Персеиды. Как так получилось, что никому не известную нимфу ссылают, словно опаснейшего преступника, на необитаемый остров? Как дочь Гелиоса становится колдуньей, силы которой страшатся сами олимпийцы? Каково ей жить в одиночестве? И, главное, что же произошло между нею и Одиссеем, чей потрепанный бурями корабль в один прекрасный день пристал к ее острову?</t>
  </si>
  <si>
    <t>Цирцея – дочь великого титана Гелиоса, бога солнца, который каждый день озаряет собой небосвод. Но своей божественной природы она почти не ощущает: брат и сестра издеваются над ней, мать не выносит звуков ее голоса, а отец едва обращает на нее внимание. Еще ребенком она присутствует на судилище над Прометеем, могущественным титаном, пожертвовавшим своей свободой ради благополучия смертных, и эта встреча навсегда меняет её жизнь. Как и встреча с Главком, бедным молодым рыбаком, ради которого Цирцея совершает нечто столь невероятное, что даже сам златоокий Гелиос и Зевс-громовержец приходят в замешательство и решают отправить ее в изгнание на необитаемый остров Ээя. И вот тут-то и начинается самое интересное.</t>
  </si>
  <si>
    <t>Грязь кладбищенская</t>
  </si>
  <si>
    <t>О Кайнь М.</t>
  </si>
  <si>
    <t>978-5-17-110648-5</t>
  </si>
  <si>
    <t>Cre Na Cille</t>
  </si>
  <si>
    <t>ASE000000000838764</t>
  </si>
  <si>
    <t>http://cdn.eksmo.ru/v2/ASE000000000838764/COVER/cover1.jpg</t>
  </si>
  <si>
    <t>Corpus.(roman)О Кайнь Грязь кладбищенская</t>
  </si>
  <si>
    <t>– Яркий образец ирландской литературы — в блистательном переводе на русский язык.
– Новаторский роман одного из важнейших представителей европейского модернизма.
– Уникальная возможность погрузиться в самобытную культуру Ирландии.
– Путешествие в загробный мир, где парадоксальным образом раскрывается вся правда о том, что значит быть живым.
– Для тех, кто ценит литературу с необычной формой и глубоким содержанием.</t>
  </si>
  <si>
    <t>Коннемара (от ирландского Conmhaicne Mara, буквально «потомки моря») – область на западе Ирландии. Здесь, на местном кладбище мертвецы ведут свое странное загробное существование. Они не могут видеть ничего, кроме могилы, в которой лежат, не могут выбраться из гроба и не могут слышать голоса живых, зато могут вдоволь переговариваться между собой. Поэтому новости о своих еще живых родственниках, равно как и все последние новости о мире «наверху» можно узнать только у новопреставленных. Собственно, весь роман Мартина О Кайня и состоит из этих разговоров: споров, причитаний, сплетен, сквернословий, проклятий и исповедей, постоянно перебивающих друг друга, наслаивающихся один на другой и постепенно складывающихся в масштабную картину человеческой жизни.</t>
  </si>
  <si>
    <t>Пять мгновений любви</t>
  </si>
  <si>
    <t>Савельева М.А.</t>
  </si>
  <si>
    <t>Sugar Love</t>
  </si>
  <si>
    <t>978-5-17-172986-8</t>
  </si>
  <si>
    <t>SugarLove</t>
  </si>
  <si>
    <t>ASE000000000888241</t>
  </si>
  <si>
    <t>http://cdn.eksmo.ru/v2/ASE000000000888241/COVER/cover1.jpg</t>
  </si>
  <si>
    <t>SugarLove(тв)Савельева Пять мгновений любви</t>
  </si>
  <si>
    <t>Сердце Юры Богданова разбито. 
Он больше никому не доверяет, не верит в любовь и обходит ее стороной.
Но судьба сталкивает его с Ярославой  Воронцовой, которая готова помочь и собрать осколки. 
Позволит ли Юра себя исцелить, или в этой истории станет на одно разбитое сердце больше?</t>
  </si>
  <si>
    <t>Справочное пособие по русскому языку. 1-2 классы</t>
  </si>
  <si>
    <t>978-5-17-098163-2</t>
  </si>
  <si>
    <t>ASE000000000724327</t>
  </si>
  <si>
    <t>http://cdn.eksmo.ru/v2/ASE000000000724327/COVER/cover1.jpg</t>
  </si>
  <si>
    <t>АкмНачОбр.п/рус.яз.1-2кл.Справочное пособие</t>
  </si>
  <si>
    <t>В данном пособии представлен материал для учащихся начальных классов по русскому языку. В пособии дано поурочное планирование. К каждому уроку разработана самостоятельная работа трёх уровней. Первый уровень - базовый, второй - повышенной трудности, третий - творческий. Уровень ребёнок выбирает самостоятельно либо по рекомендации учителя. 
Это пособие можно использовать в качестве основного или дополнительного материала на уроках русского языка и для занятий дома.</t>
  </si>
  <si>
    <t>Атлас исторических морских карт. Путешествие сквозь века</t>
  </si>
  <si>
    <t>Паркер К., Рудерман Б.</t>
  </si>
  <si>
    <t>Атлас исторических карт</t>
  </si>
  <si>
    <t>978-5-17-168817-2</t>
  </si>
  <si>
    <t>245х280</t>
  </si>
  <si>
    <t>60x100/8</t>
  </si>
  <si>
    <t>АтласИсторичКарт</t>
  </si>
  <si>
    <t>ASE000000000885238</t>
  </si>
  <si>
    <t>http://cdn.eksmo.ru/v2/ASE000000000885238/COVER/cover1.jpg</t>
  </si>
  <si>
    <t>АтласИсторичКарт Атлас исторических морских карт. Путешествие сквозь века</t>
  </si>
  <si>
    <t>Книга посвящена истории европейской картографии с XV по XIX в. В ней показано, как в эпоху Великих географических открытий карты являлись не только практическим инструментом для мореплавателей, но и служили важным источником знаний, а также средством распространения новых идей и представлений о мире. Карты сочетали практическую функцию навигации с высоким художественным исполнением, становясь не только рабочим инструментом мореплавателей, но и предметом искусства и коллекционирования.
Читатель узнает, как использовались морские карты во время навигации или при подготовке к путешествию, как менялись стиль и структура карт с течением времени. Издание раскрывает, каким образом карты отражали мировоззрение людей прошлого и помогали им осваивать океаны и моря, реки и порты.</t>
  </si>
  <si>
    <t>Бои местного значения</t>
  </si>
  <si>
    <t>Зурков Д.А., Черепнев И.А.</t>
  </si>
  <si>
    <t>978-5-17-183856-0</t>
  </si>
  <si>
    <t>ASE000000000896618</t>
  </si>
  <si>
    <t>http://cdn.eksmo.ru/v2/ASE000000000896618/COVER/cover1.jpg</t>
  </si>
  <si>
    <t>БоевФантастика Зурков Бои местного значения(ИДЛенинград)</t>
  </si>
  <si>
    <t>– Новинка. Десятая книга цикла «Бешеный прапорщик», продолжающая военную историю мира, где революция не произошла, а Россия ведет Первую мировую к победе.
– Альтернативная история с жестким порядком в тылу и решающими сражениями на фронте. Динамичные боевые эпизоды, фронтовая тактика и атмосфера военного времени.
– В центре событий — подполковник Гуров и его батальон, неизменно оказывающиеся на самых опасных направлениях фронта. Гуров, обладая знаниями из будущего, пытается изменить ход истории и предотвратить катастрофу.
– Дебютный совместный роман Дмитрия Зуркова и Игоря Черепнева «Бешеный прапорщик» вышел в 2017 году. Военное образование и глубокий интерес к истории помогают авторам цикла о Гурове создавать достоверную атмосферу эпохи и напряженные боевые сюжеты.</t>
  </si>
  <si>
    <t>Тысяча девятьсот двадцать второй год. Четыре года назад отгремели последние выстрелы на полях сражений Первой мировой. Внешние враги побеждены, но остались внутренние. Те, кто взвинчивал до небес цены на продовольствие, кто, не имея ни капли совести, наживал баснословные состояния на армейских поставках, тот, кто в своих шизофренических галлюцинациях считает себя Великим Поводырем, единственно знающим, каким путем «темная, грубая, тупая рабочая скотинка», именуемая русским народом, должна идти в светлое будущее. Поэтому оружие рано выпускать из рук. И если слова бесполезны, пусть говорят сталь и свинец.</t>
  </si>
  <si>
    <t>Дневничок с наклейками для девочки</t>
  </si>
  <si>
    <t>978-5-17-111632-3</t>
  </si>
  <si>
    <t>ASE000000000839783</t>
  </si>
  <si>
    <t>http://cdn.eksmo.ru/v2/ASE000000000839783/COVER/cover1.jpg</t>
  </si>
  <si>
    <t>ВолшебныйДневник(НАКЛ)Дневничок с наклейками для девочки</t>
  </si>
  <si>
    <t>О чем эта книга
Новая серия «Волшебный дневник» — увлечет девочку и её подружек.
Книжка, которую вы держите в руках, —  это более 50 чудесных красочных наклеек, а также  тематические развороты обо всём на свете: стиле, снах, знаках зодиака, цветах, драгоценных камнях и многом другом, чем интересуются девочки. 
Кому эта книга будет интересна
Личный дневничок с наклейками для девочек всех возрастов.  
Каковы особенности этой книги
• Девочкам обязательно понравится рассматривать странички, украшенные милыми картинками, писать о себе, о хобби и развлечениях, рассказывать, как прошел день.
• Время, проведенное с книжкой, пролетит незаметно — хозяйка дневничка сможет выразить себя и пофантазировать.
•  В этой книге девочки смогут хранить свои секреты и тайны, записывая всё интересное в Личный дневник или в особые конвертики.  
•  Ни одна страничка в дневничке не похожа на другую.
Мой любимый дневничок с наклейками</t>
  </si>
  <si>
    <t>Чудесный «Дневничок с наклейками для девочек» поможет юным мечтательницам  хорошо провести время с друзьями, весело и интересно отдохнуть. Девочки с удовольствием заполнят собственные странички и смогут предложить подружкам ответить на самые неожиданные вопросы, а также узнать что-то новое о себе и своих друзьях,  а также о стилях и цветах в одежде, о знаках зодиака.  
Для младшего школьного возраста.</t>
  </si>
  <si>
    <t>Капитал</t>
  </si>
  <si>
    <t>Маркс К.</t>
  </si>
  <si>
    <t>Вся история в одном томе</t>
  </si>
  <si>
    <t>978-5-17-105702-2</t>
  </si>
  <si>
    <t>Вся история(в одном томе)</t>
  </si>
  <si>
    <t>ASE000000000833533</t>
  </si>
  <si>
    <t>http://cdn.eksmo.ru/v2/ASE000000000833533/COVER/cover1.jpg</t>
  </si>
  <si>
    <t>Вся история(в одном томе)Маркс Капитал</t>
  </si>
  <si>
    <t>«Капитал» — главный труд немецкого философа Карла Маркса, классика политической экономии, в котором рассматриваются истоки, развитие и внутренняя работа капиталистической системы.
Данное издание представляет собой собрание отдельных глав, фрагментов и сюжетов из уникального труда выдающегося мыслителя в истории человечества. При составлении особое внимание было уделено тем материалам, которые в конкретно-исторической обстановке современности не просто не потеряли актуальности, но еще и более актуализировались. 
Книга, безусловно, будет полезна тем, кто делает первые шаги в познании экономической теории марксизма, а так же тем, кто интересуется наследием классиков политической экономии и  широкой читательской аудитории.</t>
  </si>
  <si>
    <t>Японское турне. Раскраска на поиск предметов</t>
  </si>
  <si>
    <t>Холмс С.</t>
  </si>
  <si>
    <t>Для шибко умных</t>
  </si>
  <si>
    <t>978-5-17-182896-7</t>
  </si>
  <si>
    <t>ДляШибкоУмных</t>
  </si>
  <si>
    <t>ASE000000000894204</t>
  </si>
  <si>
    <t>http://cdn.eksmo.ru/v2/ASE000000000894204/COVER/cover1.jpg</t>
  </si>
  <si>
    <t>ДляШибкоУмных Японское турне. Раскраска на поиск предметов</t>
  </si>
  <si>
    <t>Иногда жизнь преподносит неожиданные сюрпризы. Ваш запланированный отпуск внезапно меняется, и судьба ведёт вас по новому пути — в загадочную Японию. Здесь каждый день становится новой главой в книге впечатлений, а каждое мгновение наполнено особым смыслом.
Вы погружаетесь в атмосферу древней культуры, где сакура нежно цветёт над спокойными прудами, а японские карпы неторопливо плавают среди лотосов. 
Здесь время течёт по-особенному. Вы наблюдаете за восходом солнца, пробуждающим природу, готовите вместе с местными жителями, складываете журавликов и наслаждаетесь тишиной у подножия величественной горы Фудзи. Каждый момент становится частью вашего внутреннего путешествия, где прошлое встречается с настоящим, а традиции переплетаются с современностью.</t>
  </si>
  <si>
    <t>Драконья сага. Трёхлунная ночь</t>
  </si>
  <si>
    <t>Сазерленд Т.</t>
  </si>
  <si>
    <t>Драконья сага</t>
  </si>
  <si>
    <t>978-5-17-106036-7</t>
  </si>
  <si>
    <t>ДраконьяСага</t>
  </si>
  <si>
    <t>ASE000000000833862</t>
  </si>
  <si>
    <t>http://cdn.eksmo.ru/v2/ASE000000000833862/COVER/cover1.jpg</t>
  </si>
  <si>
    <t>ДраконьяСага 5.Трёхлунная ночь</t>
  </si>
  <si>
    <t>Палящий жар бескрайних песков, тайна пропавших сокровищ, поиски родной семьи, борьба за трон и смертельный риск  все это в продолжении "Драконьей саги"! Самая веселая и жизнерадостная из пятерки драконят, Солнышко всегда относилась к пророчеству всерьёз, и последние слова Провидца едва не пошатнули ее веру в великую судьбу. Неужели всё придётся делать самой  — а может, так и надо? Что знают таинственные воришки? Как покончить с кровавой войной и помирить семь враждующих драконьих племен? Солнышко уже почти поняла, но как убедить друзей? И кто же станет новой Песчаной королевой? Похоже, ответ мы вот-вот узнаем.</t>
  </si>
  <si>
    <t>Английский с нуля</t>
  </si>
  <si>
    <t>Иностранный с нуля</t>
  </si>
  <si>
    <t>978-5-17-149265-6</t>
  </si>
  <si>
    <t>ASE000000000865502</t>
  </si>
  <si>
    <t>http://cdn.eksmo.ru/v2/ASE000000000865502/COVER/cover1.jpg</t>
  </si>
  <si>
    <t>Иностранный с нуля Английский</t>
  </si>
  <si>
    <t>У многих есть предубеждения по поводу самоучителей. Но, чтобы эффективно заниматься самостоятельно и добиваться желаемого результата, нужно соблюдать несколько правил:
•   разбирать теорию в самоучителе;
•   искать ответы на все возникающие вопросы и не откладывать их на будущее;
•   выполнять практические упражнения к каждому уроку;
•   двигаться дальше, даже если кажется, что вы не идеально изучили прошлый урок.
Особый подход к обучению в самоучителе Сергея Матвеева и немного дисциплины помогут поднять уровень английского до B1 и чувствовать себя увереннее в путешествиях или на работе.</t>
  </si>
  <si>
    <t>В самоучителе использована специальная методика для начинающих изучение английского языка с нуля. Материал подается от простого к сложному, от глагола to be до условного наклонения. Грамматические темы чередуются с лексическими, развивающими речевые навыки. Постепенно формируются умения задавать вопросы и отвечать на них, рассказывать о себе и знакомых людях, обсуждать прочитанную книгу, увиденный фильм или спектакль, описывать окружающий мир, общаться с врачом или полицией и т. п.
В каждом уроке даются упражнения, сопровождаемые ключами для самопроверки.
Усваивая в заданном объеме предлагаемую лексику, изучая грамматические сведения, добросовестно выполняя упражнения, можно уверенно овладеть английским языком в рамках уровня B1.</t>
  </si>
  <si>
    <t>Эротическое таро «Запретный плод». 78 карт + инструкция для гадания</t>
  </si>
  <si>
    <t>Марани Августо</t>
  </si>
  <si>
    <t>Карты Таро (Подарочная коробка с картами и книгой)</t>
  </si>
  <si>
    <t>978-5-17-152303-9</t>
  </si>
  <si>
    <t>180х120</t>
  </si>
  <si>
    <t>108x80/32*</t>
  </si>
  <si>
    <t>Ванеева Мария Александровна</t>
  </si>
  <si>
    <t>КартыТаро</t>
  </si>
  <si>
    <t>ASE000000000861525</t>
  </si>
  <si>
    <t>http://cdn.eksmo.ru/v2/ASE000000000861525/COVER/cover1.jpg</t>
  </si>
  <si>
    <t>Карты Таро(подар/коробка)Эротическое таро «Запретный плод». 78 карт + инструкция для гадания</t>
  </si>
  <si>
    <t>Эротическое Таро «Запретный плод» приглашает вас в путешествие по тайным желаниям. Вкусив плод с древа познания, Ева и Адам впервые увидели друг в друге мужчину и женщину, и так им открылась величайшая тайна Вселенной — мощь творчества, сексуальной энергии и удовольствия. 
Мужчина и женщина существуют как две разделенные части единого целого. В момент сексуального контакта они соединяются вновь. Их страсть, чувственность, стремление к единению душ — все это выпускает в мир безумное количество творческой энергии. 
Эротические карты научат вас проживать эту энергию, использовать ее для достижения своих целей: узнать будущее или изменить настоящее. 
Таро «Запретный плод» создано для тех, кто хочет не просто общаться с Вселенной, а учиться у нее. Откройтесь магии секса и наслаждения — откройтесь тому, что творит наш мир.
Яркие образы, наполненные пикантными деталями и символами, откровенно расскажут, что вас ждет, а интимная беседа с картами даст точные и понятные ответы на все вопросы.
Комплект состоит из 78 карт и цветной инструкции с толкованиями и раскладами. Комплект упакован в большую подарочную коробку.</t>
  </si>
  <si>
    <t>Темная половина (новый перевод)</t>
  </si>
  <si>
    <t>978-5-17-113951-3</t>
  </si>
  <si>
    <t>The Dark Half</t>
  </si>
  <si>
    <t>ASE000000000842227</t>
  </si>
  <si>
    <t>http://cdn.eksmo.ru/v2/ASE000000000842227/COVER/cover1.jpg</t>
  </si>
  <si>
    <t>Кинг(нов)Темная половина (НОВЫЙ ПЕРЕВОД,2-ое издание)</t>
  </si>
  <si>
    <t>Известный писатель Тэд Бомонт выпустил несколько книг под псевдонимом Джордж Старк. А затем — «похоронил» свой псевдоним: на местном кладбище даже появилась могила Старка. Но случилось так, что Старк воскрес, и жизнь Тэда Бомонта превратилась в нескончаемый кошмар...
Читайте мистический роман Стивена Кинга «Темная половина» без сокращений!</t>
  </si>
  <si>
    <t>978-5-17-134703-1</t>
  </si>
  <si>
    <t>ASE000000000855441</t>
  </si>
  <si>
    <t>http://cdn.eksmo.ru/v2/ASE000000000855441/COVER/cover1.jpg</t>
  </si>
  <si>
    <t>Кинг(нов/м)11/22/63</t>
  </si>
  <si>
    <t>Гражданский кодекс Российской Федерации на 1 марта 2026 года. Со всеми изменениями, законопроектами и постановлениями судов</t>
  </si>
  <si>
    <t>978-5-17-182882-0</t>
  </si>
  <si>
    <t>ASE000000000896059</t>
  </si>
  <si>
    <t>http://cdn.eksmo.ru/v2/ASE000000000896059/COVER/cover1.jpg</t>
  </si>
  <si>
    <t>КодексыЗаконыРФ Гражданский Кодекс. По состоянию на 1 марта 2026 года. Со всеми изменениями, законопроектами и постановлениями судов</t>
  </si>
  <si>
    <t>Данное издание Гражданского кодекса Российской Федерации сверено с официальным источником и приводится по состоянию на 1 марта 2026 года. Кодекс содержит все 4 части, а также учитывает все изменения, опубликованные в официальных источниках на момент подписания издания в печать.
В издании представлена информация о возможных изменениях в ГК РФ по результатам принятия законопроектов, находящихся на рассмотрении в Государственной Думе РФ. 
Для более удобного использования в тексте кодекса применяется система сокращенного написания отдельных слов и выражений, а также приводятся ссылки на федеральные законы, постановления и определения высших судебных органов Российской Федерации, относящиеся к вопросам применения норм гражданского права.</t>
  </si>
  <si>
    <t>Месяц за Рубиконом</t>
  </si>
  <si>
    <t>Книги Сергея Лукьяненко</t>
  </si>
  <si>
    <t>978-5-17-147006-7</t>
  </si>
  <si>
    <t>Лукьяненко(лучшее)</t>
  </si>
  <si>
    <t>ASE000000000863087</t>
  </si>
  <si>
    <t>http://cdn.eksmo.ru/v2/ASE000000000863087/COVER/cover1.jpg</t>
  </si>
  <si>
    <t>Лукьяненко(лучшее)!Измененные-3.Месяц за Рубиконом</t>
  </si>
  <si>
    <t>Новый увлекательный роман автора культовых бестселлеров «Ночной дозор» и «Черновик» Сергея Лукьяненко!
Завершение полюбившейся читателям трилогии «Изменённые», начатой романами «Семь дней до Мегиддо» и «Три дня Индиго».</t>
  </si>
  <si>
    <t>Вот уже восемь лет Земля – колония Инсеков, чужой могущественной цивилизации. Но правда, открывшаяся Максиму Воронцову, еще тяжелее – Земля никогда не была свободной. Теперь он вынужден покинуть родную планету и скрываться среди Измененных, бывших людей, ставших солдатами Инсеков. 
Ему надо понять, для чего Инсеки ведут бесконечные войны с Прежними. Узнать, что такое Смыслы, которые они собирают как дань с захваченных планет. И найти возможность избавить Землю от вечного рабства – потому что лишь так он сможет вернуть свою любовь.
Но как же жесток этот путь! И что, если лекарство окажется опаснее болезни?</t>
  </si>
  <si>
    <t>Дозоры: Последний Дозор. Новый Дозор. Шестой Дозор</t>
  </si>
  <si>
    <t>978-5-17-147360-0</t>
  </si>
  <si>
    <t>ASE000000000863529</t>
  </si>
  <si>
    <t>http://cdn.eksmo.ru/v2/ASE000000000863529/COVER/cover1.jpg</t>
  </si>
  <si>
    <t>Лукьяненко(Миры)Дозоры: Последний Дозор. Новый Дозор. Шестой Дозор</t>
  </si>
  <si>
    <t>– Три части культового цикла «Дозоры» Сергея Лукьяненко в одной книге: «Последний Дозор», «Новый Дозор» и «Шестой Дозор».
– Читайте после романов «Ночной дозор», «Дневной Дозор» и «Сумеречный Дозор».
– Сергей Лукьяненко – российский фантаст, автор романов «Геном», «Черновик» и «Рыцари Сорока Островов».
– Понравится поклонникам «Девять принцев Амбера» Роджера Желязны, «Чужак» Макса Фрая и «Стража! Стража!» Терри Пратчетта.</t>
  </si>
  <si>
    <t>Продолжение легендарного цикла "Дозоры" от отечественного фантаста номер один, книги которого завоевали популярность по всему миру и уже переведены на два десятка языков.
История вечного противостояния Светлых и Темных магов. Тайные боевые операции, жестокие интриги и высокая политика, белое пламя любви и ненависти, где плавятся судьбы людей и Иных, отстаивающих свою истину…</t>
  </si>
  <si>
    <t>Таро запретных желаний. Энергия страсти для предсказания и гадания</t>
  </si>
  <si>
    <t>Лучшие колоды Таро (Коробка с картами + руководство)</t>
  </si>
  <si>
    <t>978-5-17-152302-2</t>
  </si>
  <si>
    <t>75х115</t>
  </si>
  <si>
    <t>84x108/64*</t>
  </si>
  <si>
    <t>ЛучшКолодыТаро</t>
  </si>
  <si>
    <t>ASE000000000861524</t>
  </si>
  <si>
    <t>http://cdn.eksmo.ru/v2/ASE000000000861524/COVER/cover1.jpg</t>
  </si>
  <si>
    <t>ЛучшКолодыТаро(подар/коробка)Таро запретных желаний. Энергия страсти для предсказания и гадания</t>
  </si>
  <si>
    <t>«Эротическое Таро запретных желаний» — проводник сакральной энергии творения. Сексуальная энергия — это великая сила, живущая в каждом из нас, способная создавать, воскрешать, менять. Она пронизывает все живое. Умение управлять этой энергией дает необычайные возможности. 
«Эротическое Таро запретных желаний» наполнено образами и символами удовольствия. В этих картах, как и в самом сексуальном контакте, сокрыт огромный творческий и магический потенциал. Колода предназначена для гадания на отношения между людьми, как романтические, так и дружеские, деловые или семейные. Ведь сексуальная энергия присутствует везде — она есть первоисточник всего.
Эта колода позволит вам стать ближе к самому чистому элементу Вселенной — сакральной энергии творения и наслаждения. Все Арканы содержат сексуальный посыл, который поможет гадающему настроиться на частоту вибраций карты. Трактовки карт продолжают и дополняют подход знаменитой классической колоды Уэйта. 
Комплект состоит из 78 карт и брошюры-инструкции. Комплект упакован в удобную коробку, сделанную под размер карт.</t>
  </si>
  <si>
    <t>Модерн</t>
  </si>
  <si>
    <t>978-5-17-171128-3</t>
  </si>
  <si>
    <t>ASE000000000886919</t>
  </si>
  <si>
    <t>http://cdn.eksmo.ru/v2/ASE000000000886919/COVER/cover1.jpg</t>
  </si>
  <si>
    <t>ЛучшМирЖивописи Модерн</t>
  </si>
  <si>
    <t>Модерн, ар-нуво, югендштиль, сецессион  – все это о нем, прекрасном, оригинальном, загадочном, а порой  и откровенно-чувственном стиле, подчинившем себе изобразительное искусство на рубеже XIX и XX столетий.  С этим художественным явлением связано множество знаменитейших архитекторов, живописцев, графиков, мастеров прикладного искусства, но, пожалуй, самыми яркими и самыми значимыми являются имена Антонио Гауди, Густава Климта и Альфонса Мухи, о чем свидетельствует неизменное внимание к их персонам самой широкой аудитории. Этим трем авторам и посвящена эта книга, не ограничивающаяся, однако, их творческим наследием в рамках упомянутого стиля, а позволяющая проследить постепенное становление каждого мастера, от самых ранних произведений до  зрелых работ, демонстрирующих их интерес к освоению все новых рубежей в стремительно менявшемся тогда мире искусства. 
Об авторе
Кортунова Наталья Дмитриевна – старший научный сотрудник ГМИИ им. А.С. Пушкина, хранитель музейной коллекции скульптуры XIX–XX вв., искусствовед, автор лекционных курсов по истории западноевропейского искусства и истории скульптуры, автор бестселлеров «Как читать и понимать живопись», «Как читать и понимать искусство», «Модерн. Климт, Гауди», Муха», «Знаки, символы и аллегории в искусстве». Куратор ряда выставок ГМИИ, со-куратор выставочных проектов в ГМИИ — «Вим Дельвуа. Мимикрия» (2014), «Александр Колдер. Ретроспектива» (2015), «Река Конго. Искусство Центральной Африки» (2016). эксперт проекта «ModernArt&amp;Development».</t>
  </si>
  <si>
    <t>Логика</t>
  </si>
  <si>
    <t>Челпанов Г.И.</t>
  </si>
  <si>
    <t>978-5-17-170351-6</t>
  </si>
  <si>
    <t>ASE000000000886305</t>
  </si>
  <si>
    <t>http://cdn.eksmo.ru/v2/ASE000000000886305/COVER/cover1.jpg</t>
  </si>
  <si>
    <t>ЛучшСоветскУчебники Челпанов Логика</t>
  </si>
  <si>
    <t>Настоящая книга – учебник логики, написанный еще в начале XX века русским психологом, логиком и философом Г. И. Челпановым и сразу завоевавший огромную популярность (автора наградили за эту работу премией Министерства просвещения). 
Внутри вы найдете: теоретические основы логики, их применение на практике и логические задачи, помогающие закрепить изученный материал.  После прочтения вы поймёте:
- Чем отличается дедукция от индукции.
- Различия абстрактных и конкретных терминов.
- Как использовать синтетические и аналитические суждения.
- Что такое гипотеза 
и многое другое.
«Логика» будет полезна не только тем, кто интересуется данным предметом, но и тем, кто ранее не изучал его и хочет в нем разобраться. Язык книги доступный и понятный, а благодаря множеству примеров чтение будет занимательным и не оставит вопросов. Книга научит логически мыслить, а соответственно, поможет понять, в каком направлении вам дальше совершенствоваться.</t>
  </si>
  <si>
    <t>Простые волшебные вещи</t>
  </si>
  <si>
    <t>978-5-17-154133-0</t>
  </si>
  <si>
    <t>ASE000000000868199</t>
  </si>
  <si>
    <t>http://cdn.eksmo.ru/v2/ASE000000000868199/COVER/cover1.jpg</t>
  </si>
  <si>
    <t>Макс Фрай(Лабиринты Ехо/илл. Ферез)3.Простые волшебные вещи</t>
  </si>
  <si>
    <t>Простые волшебные вещи - это такая разновидность магических артефактов. Сделанные вдали от Сердца Мира как простые талисманы, пригодные скорее для спокойствия своего владельца, чем для дела, попадая в Ехо, они внезапно обретают большую силу и удивительные, часто непредсказуемые свойства. 
Иногда сэр Макс чувствует себя такой же "простой волшебной вещью", от которой никогда не знаешь, чего ожидать. И никто не знает, вот в чём штука.</t>
  </si>
  <si>
    <t>История твоей жизни. Выдох.</t>
  </si>
  <si>
    <t>978-5-17-182777-9</t>
  </si>
  <si>
    <t>ASE000000000895945</t>
  </si>
  <si>
    <t>http://cdn.eksmo.ru/v2/ASE000000000895945/COVER/cover1.jpg</t>
  </si>
  <si>
    <t>Мартин(под)Чан История твоей жизни. Выдох.</t>
  </si>
  <si>
    <t>Тед Чан – уникальное явление в современной фантастике, та самая звезда НФ, которую обожают в равной степени и читатели, и критики. Он собрал самые престижные премии, включая 4 «Небьюлы», 5 «Хьюго» и 4 «Локуса».
В своих рассказах и повестях Чан продолжает задавать все те же не теряющие актуальности вопросы:
– что есть ЧЕЛОВЕК – и какие факторы влияют на его жизненный выбор;
– надо ли искать инопланетный разум, когда человечество еще не определилось с судьбой своей родной планеты;
– всегда ли взаимоотношения людей и машин – благо;
– и другие, не менее важные…</t>
  </si>
  <si>
    <t>Аня из Авонлеи</t>
  </si>
  <si>
    <t>Монтгомери Л., Ким Д.</t>
  </si>
  <si>
    <t>Мастера корейской иллюстрации</t>
  </si>
  <si>
    <t>978-5-17-182204-0</t>
  </si>
  <si>
    <t>МастераКорейскИллюстр</t>
  </si>
  <si>
    <t>ASE000000000892414</t>
  </si>
  <si>
    <t>http://cdn.eksmo.ru/v2/ASE000000000892414/COVER/cover1.jpg</t>
  </si>
  <si>
    <t>МастераКорейскИллюстр Монтгомери Аня из Авонлеи</t>
  </si>
  <si>
    <t>Продолжение знаменитого романа канадской писательницы Люси Мод Монтгомери, рассказывающего историю очаровательной Ани с фермы Зеленые Мезонины, в сопровождении волшебных иллюстраций  корейского художника Кима Джихёка.</t>
  </si>
  <si>
    <t>Большая книга-тренажер для вашего мозга и подсознания</t>
  </si>
  <si>
    <t>Книга-тренажер для вашего мозга</t>
  </si>
  <si>
    <t>978-5-17-078991-7</t>
  </si>
  <si>
    <t>Могучий</t>
  </si>
  <si>
    <t>AST000000000052125</t>
  </si>
  <si>
    <t>http://cdn.eksmo.ru/v2/AST000000000052125/COVER/cover1.jpg</t>
  </si>
  <si>
    <t>Могучий(тв)Большая книга-тренажер д/вашего мозга</t>
  </si>
  <si>
    <t>Перед вами - два знаменитых тренажера мозга, основанных на уникальных разработках ученых. Множество людей во всем мире уже использовали их, и это помогло им сделать свой ум быстрее, острее, эффективнее!
Занятия с тренажерами займут совсем немного времени - всего 5-10 минуту в день - зато результат превзойдет ваши самые смелые ожидания!
Ведь дополнительным эффектом при работе по этим уникаль­ным методикам становится заметное улучшение физического здоровья (так как активизация работы мозга стимулирует пра­вильную работу всех органов и систем в организме человека), а также развитие памяти и внимания, обострение реакций, вы­работка силы воли и терпения, раскрытие новых способностей и многое другое.</t>
  </si>
  <si>
    <t>Король, дама, валет</t>
  </si>
  <si>
    <t>Набоков В.В.</t>
  </si>
  <si>
    <t>Набоковский корпус</t>
  </si>
  <si>
    <t>978-5-17-137832-5</t>
  </si>
  <si>
    <t>Набоков(Весь)</t>
  </si>
  <si>
    <t>KING, QUEEN, KNAVE</t>
  </si>
  <si>
    <t>ASE000000000858721</t>
  </si>
  <si>
    <t>http://cdn.eksmo.ru/v2/ASE000000000858721/COVER/cover1.jpg</t>
  </si>
  <si>
    <t>Набоков(Весь)Король, дама, валет</t>
  </si>
  <si>
    <t>В своем втором романе, вышедшем в Берлине в 1928 году, Набоков отходит от биографичности и ностальгических тонов "Машеньки" и дает волю фантазии. Именно "Король, дама, валет" знаменует рождение писателя Набокова (пишущего пока под псевдонимом В. Сирин), который вскоре покорит сначала Европу, а затем и Америку. Сюжет, словно бы взятый из низкопробного бульварного романа, – лишь прикрытие для изощренной игры с читателем. Герои его – самые обычные, которых можно встретить, например, в вагоне поезда. Там, собственно, читатель с ними и знакомится, словно бы случайно задержав свой взгляд на этой троице. Богатый муж, меркантильная жена и бедный родственник. Естественно, по правилам бульварного любовного романа, оба мужчины влюблены в одну женщину. Сквозь этот банальный любовный треугольник Набоков, как сквозь призму, рассматривает все основные страхи, чаяния, сексуальные комплексы и интеллектуальные устремления человека начала XX века, который на самом деле не слишком отличается от человека начала века XXI.</t>
  </si>
  <si>
    <t>Пожилой богатый коммерсант Курт Драйер искренне влюблен в свою жену Марту, юную красавицу с серьезным лицом и холодным взглядом. Он абсолютно уверен, что та отвечает ему взаимностью, но на самом деле Марту интересуют лишь его деньги. Возвращаясь с женой из Тироля в родной Берлин, Драйер заезжает к своей кузине и обещает "пристроить" её сына Франца. В Берлине он всячески старается быть заботливым и отзывчивым "дядюшкой". В то же время небогатый провинциальный юноша немедленно влюбляется в роскошную Марту, а та решает использовать его для достижения своих целей. Следуя классической фабуле бульварного любовного романа, Набоков создает сложное психологическое, социальное и философское произведение.</t>
  </si>
  <si>
    <t>Лолита</t>
  </si>
  <si>
    <t>978-5-17-137387-0</t>
  </si>
  <si>
    <t>ASE000000000858251</t>
  </si>
  <si>
    <t>http://cdn.eksmo.ru/v2/ASE000000000858251/COVER/cover1.jpg</t>
  </si>
  <si>
    <t>Набоков(Весь)Лолита</t>
  </si>
  <si>
    <t>Переиздание одного из величайших произведений XX века.
Печатается под редакцией эксперта Фонда Набокова Андрея Бабикова с исправлением замеченных опечаток и сохранением некоторых особенностей орфографии, транслитерации и пунктуации Набокова. 
Теперь это – классика мировой литературы, роман, мимо которого не может пройти ни один ценитель тонкой и умной прозы. Книга вошла в списки главных книг века по версиям Новейшей библиотеки, Le Monde и Time. Но когда Набоков закончил произведение в 1954 году, ни одно американское издательство не рискнуло связываться с публикацией романа. В конце концов согласие дало французское издательстве "Олимпия Пресс", выпускавшее авангардную и эротическую литературу. С тех пор роман запрещали и проклинали, превозносили и боготворили. История страсти тридцатисемилетнего Гумберта Гумберта к своей двенадцатилетней падчерице Долорес – одно из первых литературных произведений, посвящённых масштабному исследованию темы педофилии. Но это лишь первый план произведения, а количество планов в "Лолите" невероятно велико. Здесь и пародия на популярные литературные жанры, и размышление об американской и европейской культурах, и безупречный стилистический эксперимент, и грусть об утраченной невинности. Не одной конкретной девочки, а всей эпохи, во время которой разворачивается действие романа.</t>
  </si>
  <si>
    <t>В детстве Гумберт Гумберт пережил взаимную, но невероятно болезненную влюбленность в девочку Анабель Ли. Родителям в конце концов пришлось их разлучить, и Анабель в скором времени умерла. Это событие, по мнению самого Гумберта, стало причиной, по которой он испытывает страсть к несовершеннолетним девочкам, которых называет "нимфетками". 
1947 год. Тридцатисемилетний преподаватель французской литературы Гумберт Гумберт снимает дом на северо-востоке США, в Новой Англии. У хозяйки дома Шарлотты Гейз есть двенадцатилетняя дочь Долорес, которую Гумберт ласково называет Лолитой. Вспыхнувшая в Гумберте страсть заставляет его искать любой предлог, чтобы оказаться наедине с Лолитой. Так начинается история, которая изменит литературу XX века.
Роман был экранизирован дважды: в 1962 году Стэнли Кубриком с Джеймсом Мэйсоном, Шелли Уинтерс и Сью Лайон в главных ролях и в 1997 году Эдрианом Лайном с Джереми Айронсом, Доминик Суэйн и Мелани Гриффит.</t>
  </si>
  <si>
    <t>Сунь-Цзы. Искусство войны</t>
  </si>
  <si>
    <t>Сунь-Цзы</t>
  </si>
  <si>
    <t>Наследие мудрых</t>
  </si>
  <si>
    <t>978-5-17-149746-0</t>
  </si>
  <si>
    <t>140х155</t>
  </si>
  <si>
    <t>70x120/32*</t>
  </si>
  <si>
    <t>Коваленко Ксения Романовна</t>
  </si>
  <si>
    <t>НаследиеМудрых</t>
  </si>
  <si>
    <t>ASE000000000866087</t>
  </si>
  <si>
    <t>Кладезь. Музыка</t>
  </si>
  <si>
    <t>http://cdn.eksmo.ru/v2/ASE000000000866087/COVER/cover1.jpg</t>
  </si>
  <si>
    <t>НаследиеМудрых Сунь-Цзы. Искусство войны</t>
  </si>
  <si>
    <t>Знаменитый трактат о военной стратегии «Искусство войны» уже две с половиной тысячи лет не теряет своей актуальности. Настольная книга для тех, кто: 
- интересуется китайскими древностями, воинским искусством, политической историей и философией;
- изучает основы конфликтологии, эффективного общения и бизнес-планирования; 
- хочет развить управленческие и лидерские качества;
- является истинным ценителем интеллектуальной литературы. 
Стильно оформленное издание станет украшением вашей домашней библиотеки!</t>
  </si>
  <si>
    <t>Сунь-Цзы — военный стратег, писатель и философ, живший предположительно в VI веке до нашей эры. В культуре Китая он считается легендарным историческим и военным деятелем. Его трактат «Искусство войны» — известная работа, которая оказала влияние на западную и восточно азиатскую философию и военное мышление.
Впервые трактат был переведен на французский язык в XVIII веке, с тех пор вышло уже много переизданий этой книги на разных языках. Считается, что сам Наполеон Бонапарт постоянно обращался к этому трактату, а китайские, японские и корейские военные подробно изучали «Искусство войны» и использовали знания, полученные из книги, во время походов.
Книга «Искусство войны» содержит подробные объяснения и анализ китайских вооруженных сил V века до нашей эры: от оружия и стратегии ведения боев до званий и дисциплины, а также основные концепции восточной философии. Здесь описаны секреты грамотной тактики, управления людьми, аналитики и правильного распределения силы — эта книга не только о войне. Советы, описанные Сунь-Цзы, будут полезны всем, кто хочет одержать победу в обычной жизни. Знания, полученные из книги, можно применять в политике, управлении и повседневной жизни.
Сегодня военные и философские концепции из книги «Искусство войны» успешно применяют руководители, предприниматели, директора, менеджеры для эффективного управления людьми и успешного выполнения поставленных задач.
Знаменитый трактат китайского философа теперь в новом компактном подарочном издании с цветными форзацами и красивым оформлением страниц!</t>
  </si>
  <si>
    <t>Верхние и нижние</t>
  </si>
  <si>
    <t>Калинкина Г.Е.</t>
  </si>
  <si>
    <t>Неисторический роман</t>
  </si>
  <si>
    <t>978-5-17-184822-4</t>
  </si>
  <si>
    <t>Бугайчук Анастасия Юрьевна</t>
  </si>
  <si>
    <t>НеисторическийРоман</t>
  </si>
  <si>
    <t>ASE000000000894385</t>
  </si>
  <si>
    <t>http://cdn.eksmo.ru/v2/ASE000000000894385/COVER/cover1.jpg</t>
  </si>
  <si>
    <t>НеисторическийРоман Калинкина Верхние и нижние</t>
  </si>
  <si>
    <t>– Роман-оправдание. Хроника жизни семьи фабриканта-старообрядца на фоне Первой мировой войны и вспыхнувшей за ней революции в новой книге Галины Калинкиной. 
– Полное погружение во времена Великого Перелома: автор искусно воссоздает детали быта и уклада жизни в эту эпоху.
– Книга побуждает к самостоятельному изучению биографии прототипа главного героя — владельца одной из московских суконных фабрик Василия Носова. После прочтения гарантировано неумолимое желание отправиться на экскурсию в Малый дом — старинный купеческий особняк, принадлежавший Василию Носову. 
– Перед читателем предстает певучий, выразительный текст, воссоздающий атмосферу «Войны и мира», но в иных исторических реалиях.
– Книга продолжает серию «Неисторический роман», где ранее были изданы произведения Леонида Юзефовича, Алексея Колмогорова, Вячеслава Ставецкого и других.</t>
  </si>
  <si>
    <t>Галина Калинкина — прозаик, критик, эссеист. 
Романы «Лист лавровый в пищу не употребляется» и «Голое поле» были отмечены в лонг-листах премий «Большая книга» и «Ясная Поляна».
В Москве, в Преображенской слободе, до сих пор сохранился дом фабриканта-старообрядца. История его семьи вымышлена автором романа «Верхние и нижние», но основана на реальных фактах жизни московского купеческого семейства. Домашние и их родня делятся на «верхних» и «нижних», на «барабанщиков», «кукольников», «законников» и «наследников». Все вместе они пытаются удержать свои мечты и сохранить дом в реалиях войны 1914 года и грянувшей за ней революции. Одни из домочадцев принимают перемены в стране, другие ждут «окончательного ужаса», чтобы её покинуть…
"Галина Калинкина берёт слой людей, которых почти не заметили их писатели-современники. Простые русские обыватели начала ХХ века на фоне революций, Первой мировой и Гражданской войн. Впрочем, у таких событий не бывает фона и статистов — каждый из персонажей «Верхних и нижних» вольно или невольно становится участником большой истории (Роман Сенчин)".
"Россию перед самой революцией, её людей, их повседневность, вырастание большой и страшной истории из быта и будней мы до сих пор не рассмотрели. Рассмотреть это время теперь и поможет нам автор, поднося к годам великого исторического разлома большое, внимательное увеличительное стекло (Ольга Балла)".</t>
  </si>
  <si>
    <t>Правила дорожного движения. Новая таблица штрафов с комментариями на 1 апреля 2026 года</t>
  </si>
  <si>
    <t>ПДД</t>
  </si>
  <si>
    <t>ЛИЧНЫЙ ТРАНСПОРТ. ПРАВИЛА ДОРОЖНОГО ДВИЖЕНИЯ</t>
  </si>
  <si>
    <t>ЛИЧНЫЙ ТРАНСПОРТ. ПРАВИЛА ДОРОЖНОГО ДВИЖЕНИЯ. АВТОДОРОЖНЫЕ КАРТЫ</t>
  </si>
  <si>
    <t>978-5-17-182929-2</t>
  </si>
  <si>
    <t>ASE000000000896125</t>
  </si>
  <si>
    <t>http://cdn.eksmo.ru/v2/ASE000000000896125/COVER/cover1.jpg</t>
  </si>
  <si>
    <t>ПДД(2026) с цв. вкладками.Новая таблица штрафов с комментариями на 1 апреля 2026 года</t>
  </si>
  <si>
    <t>Издание содержит официальный текст Правил дорожного движения со всеми последними изменениями и дополнениями на 1 апреля 2026 года, включая удобную таблицу административных штрафов, предусмотренных за нарушение Правил дорожного движения.
В цветной вкладке наглядно представлены все действующие дорожные знаки и разметка. 
Такая книга обязательно нужна в машине и начинающему, и опытному водителю.
Издание учитывает все изменения, опубликованные в официальных источниках на момент подписания издания в печать.</t>
  </si>
  <si>
    <t>Полный курс дыхательной гимнастики Стрельниковой</t>
  </si>
  <si>
    <t>Щетинин М.Н.</t>
  </si>
  <si>
    <t>Понятно о здоровье</t>
  </si>
  <si>
    <t>978-5-17-162703-4</t>
  </si>
  <si>
    <t>ASE000000000879431</t>
  </si>
  <si>
    <t>http://cdn.eksmo.ru/v2/ASE000000000879431/COVER/cover1.jpg</t>
  </si>
  <si>
    <t>Понятно о здоровье Щетинин Полный курс дыхательной гимнастики Стрельниковой</t>
  </si>
  <si>
    <t>В своей книге Михаил Щетинин, единственный творческий наследник А.Н. Стрельниковой, специалист с 40-летним стажем и с опытом клинической работы, подробно рассказывает о методике Стрельниковой. Книга содержит теоретические объяснения и советы, а также наглядные фотографии, раскрывающие техники выполнения упражнений.
Дыхательная гимнастика А.Н. Стрельниковой восстанавливает нарушенное носовое дыхание, излечивает заикание и болезни голосового аппарата, высоко эффективна при лечении заболеваний бронхолегочной системы, избавляет от болей в сердце, ликвидирует спазм сосудов, укрепляет опорно-двигательный аппарат, помогает при заболеваниях желудочно-кишечного тракта и мочеполовой системы — это скорая помощь в экстремальных состояниях. 
Дышите по-стрельниковски и сохраняйте молодость, здоровье и красоту!</t>
  </si>
  <si>
    <t>Ножи России</t>
  </si>
  <si>
    <t>Силлов Д.О., Кузьминов А.И.</t>
  </si>
  <si>
    <t>Популярный иллюстрированный гид</t>
  </si>
  <si>
    <t>978-5-17-172155-8</t>
  </si>
  <si>
    <t>бумага мелованная глянцевая 130</t>
  </si>
  <si>
    <t>ПопИллюстрГид</t>
  </si>
  <si>
    <t>ASE000000000887710</t>
  </si>
  <si>
    <t>http://cdn.eksmo.ru/v2/ASE000000000887710/COVER/cover1.jpg</t>
  </si>
  <si>
    <t>ПопИллюстрГид Силлов Ножи России</t>
  </si>
  <si>
    <t>В этом иллюстрированном гиде рассказывается о различных ножах Российской империи, РСФСР и современной России. Авторы познакомят вас с действительно уникальными, раритетными ножами минувшей эпохи, многие из которых представляют значительную историческую и коллекционную ценность. Также вы узнаете о наиболее интересных ножах, выпускаемых ведущими производителями России в настоящее время. Увлекательный авторский текст сопровождается красивейшими профессиональными фотографиями, которые не оставят равнодушными ни искушенных коллекционеров, ни людей, впервые прикоснувшихся к теме ножей России</t>
  </si>
  <si>
    <t>Калининград и округ. Путеводитель для велосипеда и самоката.</t>
  </si>
  <si>
    <t>Булычев А.Г.</t>
  </si>
  <si>
    <t>Катись! Путеводитель для прогулок на самокате и велосипеде</t>
  </si>
  <si>
    <t>978-5-17-173587-6</t>
  </si>
  <si>
    <t>127х176</t>
  </si>
  <si>
    <t>75x110/32</t>
  </si>
  <si>
    <t>Макаева Людмила Алексеевна</t>
  </si>
  <si>
    <t>ПутеводительСамокатВелоси</t>
  </si>
  <si>
    <t>ASE000000000881698</t>
  </si>
  <si>
    <t>http://cdn.eksmo.ru/v2/ASE000000000881698/COVER/cover1.jpg</t>
  </si>
  <si>
    <t>ПутеводительСамокатВелосипед Калининград и округ. Путеводитель для велосипеда и самоката.</t>
  </si>
  <si>
    <t>Есть в нашем мире города, которым нужен проводник. Такой город Калининград. Он создан из разных исторических эпох и открывается не каждому туристу. Этот путеводитель — ваш персональный ключ к разгадке всех тайн, которые город хранит в себе. 
На его страницах вы найдете разные маршруты. Почувствуете романтику Амалиенау. Ощутите атмосферу исторических районов Растхоф и Юдиттен. Совершите рейд по крепостям, бастионам и городским воротам Кенигсберга XIX века. Вдохнете полной грудью воздух Балтики, стоя на променаде Светлогорска. 
Путеводитель отлично подойдет для любителей долгих прогулок пешком и шустрых поездок на велосипеде или самокате. Интереснейшие факты для путеводителя подбирал Александр Булычёв, который родился в Калининграде и знает в нём каждый поворот. Он умеет рассказать истории города так, чтобы он навсегда остался в вашем сердце.
«Дорогие читатели, не спешите! Пусть город успеет рассмотреть вас!», — Александр Булычёв.</t>
  </si>
  <si>
    <t>Один из нас - следующий</t>
  </si>
  <si>
    <t>Макманус К.</t>
  </si>
  <si>
    <t>978-5-17-146232-1</t>
  </si>
  <si>
    <t>ONE OF US IS NEXT</t>
  </si>
  <si>
    <t>ASE000000000862290</t>
  </si>
  <si>
    <t>http://cdn.eksmo.ru/v2/ASE000000000862290/COVER/cover1.jpg</t>
  </si>
  <si>
    <t>Расследование(Neo)Макманус кн.2 Один из нас - следующий</t>
  </si>
  <si>
    <t>•   Бестселлер #1 New York Times 
•   Захватывающий детективный триллер — продолжение культового бестселлера «Один из нас лжет» 
•   Читайте книгу — смотрите сериал. Книги Карен Макманус легли в основу сериала «Один из нас лжет», который вышел осенью 2021 года.
•   Книги Карен Макманус переведены более чем на 40 языков, а их суммарный тираж перевалил за 8 000 000 экземпляров. 
•   Разгадайте новую загадку школы «Бэйвью-Хай»!
Не успел городок Бэйвью оправиться от событий прошлого года, как кошмар возвращается. Теперь учеников старшей школы вовлекают в игру «Правда или вызов». Если жертва выберет правду, вся школа узнает ее самый постыдный секрет. А если вызов — придется выполнять опасное задание. 
Однажды участник игры погибает. Было ли это случайностью или хитро спланированным убийством? Опыт подсказывает: от полиции помощи ждать не приходится. Так что вычислить организатора игры старшеклассникам придется самим.</t>
  </si>
  <si>
    <t>Добро пожаловать в «Бэйвью-Хай».
Прошел год, и жители тихого пригорода постепенно оправляются от ужасных событий. Однако внезапно кошмар возвращается — в новом обличье.
Кто-то неизвестный вовлекает старшеклассников в онлайн-игру «Правда или Вызов». В течение суток очередная жертва должна отправить ответ: что она выбирает?
Правду? И все учащиеся школы узнают самый темный и постыдный из секретов игрока. Или Вызов? Тогда придется выполнить задание. Опасное задание...
Когда погибает один из участников игры, его одноклассникам Мейв, Фиби и Ноксу становится ясно: эта смерть не была случайной. Но кто это подстроил и зачем? Они прекрасно понимают: вычислить организатора игры предстоит им самим. И как можно быстрее — пока смертей не стало больше...</t>
  </si>
  <si>
    <t>Черный обелиск</t>
  </si>
  <si>
    <t>978-5-17-085577-3</t>
  </si>
  <si>
    <t>DER SCHWARZE OBELISK (BLACK OBELISK)</t>
  </si>
  <si>
    <t>AST000000000165298</t>
  </si>
  <si>
    <t>http://cdn.eksmo.ru/v2/AST000000000165298/COVER/cover1.jpg</t>
  </si>
  <si>
    <t>Ремарк(best)Черный обелиск</t>
  </si>
  <si>
    <t>•   Знаменитый, во многом автобиографичный, роман Эриха Марии Ремарка. 
•   Ремарк — один из самых громких голосов «потерянного поколения», автор популярных романов «Три товарища», «Триумфальная арка» и «На Западном фронте без перемен».
•   «Черный обелиск» — с одной стороны, история о великой силе любви, с другой стороны – философские размышления о Боге и смысле жизни, и с третьей – яркая историческая картина эпохи зарождения фашизма.
•   В основу романа лег накопленный за послевоенные годы опыт — писатель тогда сменил множество профессий: от работы каменщиком до игры на органе в часовне при госпитале для душевнобольных.
•   Авторская серия «Возвращение с Западного фронта».</t>
  </si>
  <si>
    <t>В романе «Черный обелиск» (1956) Эрих Мария Ремарк блестяще воссоздал атмосферу Германии 20-х годов. Время между двумя мировыми войнами… Время зарождения фашизма… Время, которое писатель обозначил названием еще одного своего романа — «Время жить и время умирать»… Главный герой, служащий в фирме по изготовлению надгробных памятников, пытается найти ответ на вопрос о смысле человеческого существования. А в эпоху «межвременья» это особенно трудно.</t>
  </si>
  <si>
    <t>Город Градов и другие повести</t>
  </si>
  <si>
    <t>Платонов А.П.</t>
  </si>
  <si>
    <t>978-5-17-183682-5</t>
  </si>
  <si>
    <t>ASE000000000896609</t>
  </si>
  <si>
    <t>http://cdn.eksmo.ru/v2/ASE000000000896609/COVER/cover1.jpg</t>
  </si>
  <si>
    <t>Рус.класс!Платонов Город Градов и другие повести</t>
  </si>
  <si>
    <t>– «Город Градов и другие повести» — сборник произведений Андрея Платонова (1899–1951), одного из самых самобытных русских писателей первой половины XX века, чье творчество занимает особое место в истории отечественной литературы.
– В книгу вошли повести «Город Градов», «Впрок» и «Епифанские шлюзы», незаконченный роман «Счастливая Москва», а также военные рассказы «Возвращение», «Одухотворенные люди» и «Неодушевленный враг».
– Стиль Платонова уникален: смелые парадоксальные обороты, попытка выразить невыразимое и соединить утопические мечты с суровой реальностью.
– Творчество Платонова сравнивают с шедеврами Джойса, Кафки, Ионеско и Беккета.
– Издание серии «Русская классика» с твердой обложкой в узнаваемом классическом оформлении.</t>
  </si>
  <si>
    <t>Советский управленец Иван Федорович Шмаков отправляется в губернский город Градов в пятистах верстах от Москвы, чтобы «врасти в губернские дела и освежить их здравым смыслом», но погрязший в бессмысленном бюрократизме местный чиновничий аппарат не горит желанием что-либо менять.
В данное издание вошли также и другие произведения автора, в том числе незаконченный роман «Счастливая Москва», известные повести «Впрок» и «Епифанские шлюзы», а также шедевры военной прозы — рассказы «Возвращение», «Одухотворенные люди» и «Неодушевленный враг».</t>
  </si>
  <si>
    <t>Учение о психопатах. Патологии души и разума</t>
  </si>
  <si>
    <t>Ганнушкин П.Б.</t>
  </si>
  <si>
    <t>978-5-17-178882-7</t>
  </si>
  <si>
    <t>ASE000000000892898</t>
  </si>
  <si>
    <t>http://cdn.eksmo.ru/v2/ASE000000000892898/COVER/cover1.jpg</t>
  </si>
  <si>
    <t>СоветскийНонФикшн Ганнушкин Учение о психопатах. Патологии души и разума</t>
  </si>
  <si>
    <t>Петр Борисович Ганнушкин — советский психиатр, создатель психиатрической школы, автор концепции «малой психиатрии», инициатор развития внебольничной психиатрической помощи.
Принимая во внимание «учение о резонирующем помешательстве», он исследует формы мышления и воли на примерах клинической практики, анализирует различия между бредом и резонерством, систематизирует психопатии, рассказывая о воображении патологических лгунов, ранимости мечтателей, мучительных сомнениях психастеника, театральности истерика, непоколебимой уверенности параноика и холодной жестокости асоциальной личности.
Это издание будет полезно не только психиатрам, клиническим психологам, криминалистам, студентам и исследователям, но и широкому кругу читателей, интересующихся проблемами личности, психопатии и патологии.</t>
  </si>
  <si>
    <t>Женская душа. Твой внутренний мир</t>
  </si>
  <si>
    <t>Кривушенкова Ф.С.</t>
  </si>
  <si>
    <t>Тайны знания. Трансформационные игры</t>
  </si>
  <si>
    <t>978-5-17-176773-0</t>
  </si>
  <si>
    <t>ТайныЗнанияТрансформИгры</t>
  </si>
  <si>
    <t>ASE000000000890819</t>
  </si>
  <si>
    <t>http://cdn.eksmo.ru/v2/ASE000000000890819/COVER/cover1.jpg</t>
  </si>
  <si>
    <t>ТайныЗнанияТрансформИгры(подар/коробка)Кривушенкова Женская душа. Твой внутренний мир</t>
  </si>
  <si>
    <t>Фарида Кривушенкова — педагог-психолог, сказкотерапевт-консультант, специалист в сфере сказкотерапии интимности, преподаватель Международного союза сказкотерапевтов.
Колода карт «Женская душа. Твой внутренний мир» способна раскрыть глубинную суть женской души и помочь достичь душевного здоровья. 
Эти метафорические карты увлекают за собой в волшебный внутренний мир женщины, они помогут по-новому взглянуть на себя, на жизненную ситуацию, которую ты проживаешь. Работа с картами позволит тебе обрести желанные состояния души и внутреннюю гармонию, чтобы создать прекрасные отношения с любимым мужчиной, найти счастье, открыть скрытые ресурсы для самореализации, познать себя через образы.
Каждое описание карты сопровождается сказкой — это истории из нашей реальной жизни, выраженные в виде сказочных сюжетов. Автор дает тебе возможность, вдохновляясь волшебными историями, создать собственную сказку и поменять свою жизнь и реальность.
В комплекте:
•   40 ассоциативно-метафорических карт;
•   книга с подробным описанием каждой карты и сказкой к каждой карте.</t>
  </si>
  <si>
    <t>Педагогическое наследие</t>
  </si>
  <si>
    <t>Ромм М.И.</t>
  </si>
  <si>
    <t>Театральные опыты</t>
  </si>
  <si>
    <t>978-5-17-178613-7</t>
  </si>
  <si>
    <t>Дужанова Дарья Владимировна</t>
  </si>
  <si>
    <t>ТеатрОпыты</t>
  </si>
  <si>
    <t>ASE000000000892610</t>
  </si>
  <si>
    <t>http://cdn.eksmo.ru/v2/ASE000000000892610/COVER/cover1.jpg</t>
  </si>
  <si>
    <t>ТеатрОпыты Ромм Педагогическое наследие</t>
  </si>
  <si>
    <t>Михаил Ильич Ромм (1901–1971) — выдающийся советский кинорежиссер, сценарист, профессор ВГИКа и общественный деятель. 
Эта книга — живой, дышащий диалог мастера со своими учениками, в котором раскрываются самые сокровенные тайны профессии кинорежиссера. Михаил Ромм не читает сухих наставлений — он мыслит вслух, спорит с классиками (Пушкиным, Толстым, Чеховым), разбирает сцены «Войны и мира» как режиссерские сценарии, учит видеть монтаж в литературе и превращать любой текст в кинематографическое зрелище.
В центре его внимания — не ремесло как таковое, а профессия мышления: как осмыслить замысел и донести его до актера, как заставить работать каждый кадр. Ромм убежден: хороший режиссер — прежде всего знаток жизни, собиратель наблюдений, читатель литературы и исследователь эпохи. 
Книга включает не только лекции, но и диалоги с коллегами (в том числе с Сергеем Герасимовым), размышления о будущем учебника кинорежиссуры, откровения о собственных фильмах и признания в трудностях творческого пути. Через все проходит главная мысль: кинематограф — это развитие мысли через образ, и только глубоко осмысленное зрелище может стать настоящим искусством.
Книга будет интересна студентам киношкол, режиссерам, сценаристам, актерам — и всем, кто хочет понять, как рождается сильное кино. Это не учебник в привычном смысле, а мастер-класс от одного из величайших умов советского кинематографа, актуальный и сегодня.</t>
  </si>
  <si>
    <t>Твои психологические раскраски для работы с внутренним ребенком</t>
  </si>
  <si>
    <t>Берк Е.М.</t>
  </si>
  <si>
    <t>Тесты и терапия</t>
  </si>
  <si>
    <t>978-5-17-182671-0</t>
  </si>
  <si>
    <t>ASE000000000895855</t>
  </si>
  <si>
    <t>http://cdn.eksmo.ru/v2/ASE000000000895855/COVER/cover1.jpg</t>
  </si>
  <si>
    <t>ТестыТерапия Шевченко Твои психологические раскраски для работы с внутренним ребенком</t>
  </si>
  <si>
    <t>Как хорошо вы знаете себя и своего внутреннего ребенка? Умеете ли вы обращаться к нему и бережно относиться к его потребностям?
«Твои психологические раскраски для работы с внутренним ребенком» — это не просто книга-раскраска, а настоящее исследование своего внутреннего мира, где каждый штрих и цвет помогают услышать и понять себя. Автор предлагает простые и эффективные практики самопомощи через рисунок. Никаких специальных художественных навыков не требуется! Достаточно карандашей и желания.
Из книги вы узнаете:
•   кто такой внутренний ребенок и почему важно о нем заботиться;
•   как медитативные раскраски помогут снизить напряжение и восстановить контакт с собой;
•   способы выражения эмоций в безопасной творческой форме;
•   практики исследования отношений с родителями и установления личных границ.
Подарите себе пространство, где творчество становится надежной дорогой к пониманию внутреннего ребенка!</t>
  </si>
  <si>
    <t>978-5-17-095863-4</t>
  </si>
  <si>
    <t>ASE000000000721388</t>
  </si>
  <si>
    <t>http://cdn.eksmo.ru/v2/ASE000000000721388/COVER/cover1.jpg</t>
  </si>
  <si>
    <t>Толкин (КИНО!!)Сильмариллион(2-ое издание )</t>
  </si>
  <si>
    <t>Перед вами - "Сильмариллион". 
Книга о первых Эпохах Средиземья. Книга, в которой поведана не только история великой войны меж Светом и Тьмою, тысячелетия сотрясавшей величайший мир за всю история жанра фэнтези, но и предыстория Колец Всевластья - Колец, путь которых по Средиземью еще только начинается... 
Вы читали "Властелина Колец"? Тогда читайте его предысторию!..</t>
  </si>
  <si>
    <t>Python для непрограммистов. Самоучитель в примерах</t>
  </si>
  <si>
    <t>Коглиати Д.</t>
  </si>
  <si>
    <t>Учимся программировать</t>
  </si>
  <si>
    <t>ИНФОРМАТИКА. КОМПЬЮТЕРНАЯ ЛИТЕРАТУРА. ЭЛЕКТРОНИКА</t>
  </si>
  <si>
    <t>КОМПЬЮТЕРНАЯ ЛИТЕРАТУРА ДЛЯ ПРОФЕССИОНАЛОВ</t>
  </si>
  <si>
    <t>978-5-17-162198-8</t>
  </si>
  <si>
    <t>УчимсяПрограммировать</t>
  </si>
  <si>
    <t>ASE000000000878866</t>
  </si>
  <si>
    <t>http://cdn.eksmo.ru/v2/ASE000000000878866/COVER/cover1.jpg</t>
  </si>
  <si>
    <t>УчимсяПрограммировать Python для непрограммистов. Самоучитель в примерах</t>
  </si>
  <si>
    <t>Эта книга в кратчайшие сроки поможет на базовом уровне освоить Python — идеальный для новичка, доступный и понятный язык программирования, позволяющий легко создавать интересные и креативные приложения. Буквально с первых страниц читатель, даже если он никогда в жизни не писал код, с легкостью начнет постигать Python и на основе простых практических заданий приступит к написанию собственных программ, сначала состоящих из двух-трех строк кода, а затем, по мере усвоения базовых навыков программирования, все более сложных. Информация в книге изложена простым языком, четко, последовательно и логично, с изрядной долей юмора, поэтому учебный материал легко воспринимается и запоминается. Делая упор на самом главном, автор книги предоставляет читателю основные знания о переменных, типах и структурах данных, функциях, циклах, логических выражениях и отладке программ, сразу же иллюстрируя теорию подробно прокомментированными практическими примерами.</t>
  </si>
  <si>
    <t>Заклятие тёмного мага</t>
  </si>
  <si>
    <t>Мальорки С., Траве Р.</t>
  </si>
  <si>
    <t>Школа тайных сил</t>
  </si>
  <si>
    <t>978-5-17-162985-4</t>
  </si>
  <si>
    <t>ШколаТайныхСил</t>
  </si>
  <si>
    <t>El conjuro mágico</t>
  </si>
  <si>
    <t>ASE000000000879751</t>
  </si>
  <si>
    <t>http://cdn.eksmo.ru/v2/ASE000000000879751/COVER/cover1.jpg</t>
  </si>
  <si>
    <t>ШколаТайныхСил Мальорки Заклятие тёмного мага</t>
  </si>
  <si>
    <t>Аксель обнаружил в себе тайную силу — способность к мультилокации, а помог ему в этом его сварливый кот Тринадцатый. И Акселя приняли в Школу тайных сил, где он узнал много нового и нашёл лучшего друга — девочку по имени Лола. Но однажды в школе из ниоткуда появляется огромный великан из чёрного дыма. Это чья-то шутка или школе действительно грозит опасность? Похоже, без магии тут не обошлось!</t>
  </si>
  <si>
    <t>Самые смешные рассказы про школу</t>
  </si>
  <si>
    <t>Осеева В.А., Пивоварова И.М., Драгунский В.Ю.</t>
  </si>
  <si>
    <t>Школьноприкольно</t>
  </si>
  <si>
    <t>978-5-17-132730-9</t>
  </si>
  <si>
    <t>Свидлер Елена Викторовна</t>
  </si>
  <si>
    <t>ASE000000000853321</t>
  </si>
  <si>
    <t>http://cdn.eksmo.ru/v2/ASE000000000853321/COVER/cover1.jpg</t>
  </si>
  <si>
    <t>Школьноприкольно Драгунский Самые смешные рассказы про школу</t>
  </si>
  <si>
    <t>В книгу «Самые смешные рассказы про школу» вошли произведения классиков детской литературы, а также известных современных авторов. Это В. Драгунский, И. Пивоварова, И. Антонова, М. Дружинина, О. Кургузов и другие. Каждый ученик попадал в школе в смешную историю. Каждому юному читателю будет интересно познакомиться со смешными историями героев наших весёлых рассказов. Поделиться ими с друзьями и вместе от души посмеяться.
Для младшего школьного возраста.</t>
  </si>
  <si>
    <t>Скотный двор. Эссе</t>
  </si>
  <si>
    <t>Оруэлл Д.</t>
  </si>
  <si>
    <t>978-5-17-102500-7</t>
  </si>
  <si>
    <t>ESSAYS</t>
  </si>
  <si>
    <t>ASE000000000829053</t>
  </si>
  <si>
    <t>http://cdn.eksmo.ru/v2/ASE000000000829053/COVER/cover1.jpg</t>
  </si>
  <si>
    <t>ЭксклюзивКлассика Оруэлл Скотный Двор. Эссе (новый перевод)</t>
  </si>
  <si>
    <t>В книгу включена не только легендарная повесть-притча Оруэлла «Скотный Двор», но и эссе разных лет – «Литература и тоталитаризм», «Писатели и Левиафан», «Заметки о национализме» и другие. 
Что привлекает читателя в художественной и публицистической прозе этого запретного в тоталитарных странах автора?
В первую очередь – острейшие проблемы политической и культурной жизни 40-х годов XX века, которые и сегодня продолжают оставаться актуальными. А также объективность в оценке событий и яркая авторская индивидуальность, помноженные на истинное литературное мастерство.</t>
  </si>
  <si>
    <t>Тошнота</t>
  </si>
  <si>
    <t>Сартр Ж.-П.</t>
  </si>
  <si>
    <t>978-5-17-082803-6</t>
  </si>
  <si>
    <t>LA NAUSEE</t>
  </si>
  <si>
    <t>AST000000000147279</t>
  </si>
  <si>
    <t>http://cdn.eksmo.ru/v2/AST000000000147279/COVER/cover1.jpg</t>
  </si>
  <si>
    <t>ЭксклюзивКлассика Сартр Тошнота</t>
  </si>
  <si>
    <t>Тошнота – это суть бытия людей, застрявших «в сутолоке дня». Людей – брошенных на милость чуждой, безжалостной, безотрадной реальности.
Тошнота – это невозможность любви и доверия, это – попросту – неумение мужчины и женщины понять друг друга.
Тошнота – это та самая «другая сторона отчаяния», по которую лежит Свобода.
Но – что делать с этой проклятой свободой человеку, осатаневшему от одиночества?..</t>
  </si>
  <si>
    <t>Тюремная исповедь</t>
  </si>
  <si>
    <t>Уайльд О.</t>
  </si>
  <si>
    <t>978-5-17-148323-4</t>
  </si>
  <si>
    <t>De Profundis</t>
  </si>
  <si>
    <t>ASE000000000864491</t>
  </si>
  <si>
    <t>http://cdn.eksmo.ru/v2/ASE000000000864491/COVER/cover1.jpg</t>
  </si>
  <si>
    <t>ЭксклюзивКлассика Уайльд Тюремная исповедь</t>
  </si>
  <si>
    <t>От автора знаменитого романа «Портрет Дориана Грея» — одной из самых продаваемых книг 2021 года.
Оскар Уайлд — один из самых известных и знаковых писателей и драматургов второй половины XIX века.
«Тюремная исповедь» — книга-раскаяние писателя о грандиозной ошибке, допущенной им в самый разгар своей популярности. Ошибки, стоившей ему свободы и всех, кем он так дорожил.</t>
  </si>
  <si>
    <t>В 1895 году Оскар Уайльд находился на вершине славы и популярности. Блестящий поэт, драматург и остроумный собеседник, все, что он делал, вызывало либо восторг, либо скандал. Стали достоянием общественности и его встречи с молодым лордом Альфредом Дугласом. Отец Альфреда, могущественный маркиз Куинсберри, подозревавший, что эта связь была больше чем дружба, начал общественное преследование писателя. В конечном итоге Уайльда приговорили к тюремному заключению.  Общество, превозносившее его, отвернулось и отреклось. 
Находясь в тюрьме, Оскар Уайльд написал De Profundis – адресованное Дугласу длинное и горькое письмо с обвинениями, скорбную элегию о собственном утраченном величии и страстную мольбу о примирении. Это честный и беспощадный рассказ о чувствах, глубокое размышление о человеческих страданиях, несправедливости и боли.</t>
  </si>
  <si>
    <t>500 увлекательных заданий для малышей 3-5 лет</t>
  </si>
  <si>
    <t>500 заданий для малышей</t>
  </si>
  <si>
    <t>978-5-17-145849-2</t>
  </si>
  <si>
    <t>ASE000000000861918</t>
  </si>
  <si>
    <t>http://cdn.eksmo.ru/v2/ASE000000000861918/COVER/cover1.jpg</t>
  </si>
  <si>
    <t>500 заданий для малышей 3-5 лет</t>
  </si>
  <si>
    <t>«500 заданий для малышей» — серия, основанная на многолетнем опыте обучения дошкольников. Интересные задания в картинках развивают гибкость ума, речь, внимание, память и графические навыки. 
Книга понравится детям 3–5 лет и будет полезна заботливым родителям, бабушкам и дедушкам, заинтересованным в развитии и обучении малыша.  
• Книжка обязательно станет одной из любимых у малыша — красочные иллюстрации привлекут его внимание.  
• Занимайтесь вместе с ребенком — проходите лабиринты, сравнивайте картинки, решайте логические задачки. 
• Веселые уроки развивают логическое и пространственное мышление, внимание, память, речь, воображение, тренируют мелкую моторику.
• Множество заданий с картинками — красочные иллюстрации обязательно заинтересуют малышей и не дадут заскучать.
Книга наполнит жизнь ребёнка новыми интересными впечатлениями и полезными знаниями!</t>
  </si>
  <si>
    <t>500 увлекательных заданий для малышей 5-7 лет</t>
  </si>
  <si>
    <t>978-5-17-145850-8</t>
  </si>
  <si>
    <t>ASE000000000861919</t>
  </si>
  <si>
    <t>http://cdn.eksmo.ru/v2/ASE000000000861919/COVER/cover1.jpg</t>
  </si>
  <si>
    <t>500 заданий для малышей 5-7 лет</t>
  </si>
  <si>
    <t>«500 заданий для малышей» — серия, основанная на многолетнем опыте обучения дошкольников. Интересные задания в картинках развивают гибкость ума, речь, внимание, память и графические навыки. 
Это книга интеллектуальных игр для дошколят.
• Прекрасный подарок дошкольнику для развития наблюдательности и смекалки.
• Лучшие идеи для игр и развивающих занятий — на каждой страничке. 
• Простые и интересные задания тренируют мелкую моторику, развивают образное мышление и воображение, сообразительность и логику. 
•  Книжка помогает раскрыть творческий потенциал ребенка, дарит ему множество положительных эмоций. 
Книга игровых заданий наполнит жизнь ребёнка новыми интересными впечатлениями и полезными знаниями!</t>
  </si>
  <si>
    <t>«500 увлекательных заданий для малышей 5–7 лет» — много-много забавных головоломок, сравнилок, дорисовашек, ребусов, бродилок и лабиринтов, загадок. Предложите ребёнку угадывать зашифрованные слова, сравнивать картинки в поисках отличий, проходить лабиринты, решать логические задачки — такие интеллектуальные занятия расширяют кругозор и словарный запас, формируют графические навыки, развивают мышление, память, внимание, наблюдательность, смекалку и творческие способности. Ребёнок откроет первую страницу — и уже не сможет оторваться!
Для дошкольного возраста.</t>
  </si>
  <si>
    <t>Наедине с собой: размышления = ta eis heauton</t>
  </si>
  <si>
    <t>Марк Аврелий</t>
  </si>
  <si>
    <t>978-5-17-158331-6</t>
  </si>
  <si>
    <t>ASE000000000874967</t>
  </si>
  <si>
    <t>http://cdn.eksmo.ru/v2/ASE000000000874967/COVER/cover1.jpg</t>
  </si>
  <si>
    <t>Bilingua(под/илллюстр/неадапт)Аврелий Наедине с собой: размышления = ta eis heauton</t>
  </si>
  <si>
    <t>«Будь подобен скале: волны беспрестанно разбиваются о нее, она же стоит недвижимо, и вокруг нее стихают взволнованные воды». Марк Аврелий сомневался и боялся, знал чужую подлость и грубость, его обсуждали и осуждали — и при этом он неизменно находил в себе силы сохранять спокойствие, стойкость духа, твердость характера. В его дневнике видна колоссальная работа над собой, скрупулезный анализ чувств и мыслей, что позволило ему стать одним из пяти хороших императоров, при которых Римская империя достигла наивысшего расцвета. 
В настоящем издании оригинальный текст приводится с параллельным переводом профессора Московского университета, историка философии и переводчика С. М. Роговина. Для удобства чтения каждый пункт на русском языке стоит напротив соответствующего пункта на древнегреческом.
Художники и граверы разных эпох часто обращались к античности, стремясь как с поразительной точностью запечатлеть ее культурное наследие, так и создать собственный миф о величественном Древнем Риме. Неизбежность гибели древней цивилизации, поиск пути, необратимое течение времени и угасание — эти темы занимали Джованни Пиранези, Альбрехта Дюрера, Антонио Лафрери, Ламберта Зутмана, Фабио Берарди, Антонио Венециано, Джованни Брамбилла, Ангелику Кауфман, Жана Барбо, Иоганна Фюсли, чьи работы представлены в этом издании. Антонио Лафрери, гравер и картограф, в XVI веке стал публиковать изображения Рима своей кисти и кисти других художников, которые иногда скрывались за монограммой. Позже эти работы стали известны под названием Speculum Romanae Magnificentiae; некоторые из них также иллюстрируют настоящую книгу Марка Аврелия. 
Кремовая лента ляссе, твердый переплет с рельефными элементами, тиснение бронзовой фольгой, иллюстрации и подарочный макет добавляют книге привлекательность. Изысканное оформление делает книгу не только отличным дополнением к своей коллекции, но и приятным подарком дорогим людям.</t>
  </si>
  <si>
    <t>Фауст. Трагедия = Faust. Eine Tragödie</t>
  </si>
  <si>
    <t>Гете И.В.</t>
  </si>
  <si>
    <t>978-5-17-152558-3</t>
  </si>
  <si>
    <t>ASE000000000868884</t>
  </si>
  <si>
    <t>http://cdn.eksmo.ru/v2/ASE000000000868884/COVER/cover1.jpg</t>
  </si>
  <si>
    <t>Bilingua(под/илллюстр/неадапт)Гете Фауст. Трагедия = Faust. Eine Tragödie</t>
  </si>
  <si>
    <t>«Фауст» – одно из величайших произведений мировой литературы. В настоящем издании гениальная трагедия Гете представлена одновременно в оригинале и переводе, выполненном Н. А. Холодковским. Книга будет особенно полезна тем, кто изучает немецкий язык и хочет познакомиться с "Фаустом" на языке оригинала: вы сможете легко и быстро сравнивать строфы на двух языках без необходимости прибегать к словарю. Роскошное оформление делает книгу отличным приобретением для библиофилов.</t>
  </si>
  <si>
    <t>Средневековый алхимик и чернокнижник доктор Фауст продал душу дьяволу в погоне за знаниями и удовольствиями – таков сюжет немецкой легенды, которую Гёте положил в основу трагедии «Фауст». Его трагедия – о силе человеческого духа, стремлении постигнуть тайны мироздания, ошибках на жизненном пути, сомнениях и неустанных поисках вопреки всем трудностям. Гёте создал многогранное произведение, в котором переплетаются Античность, Средневековье и Новое время, сталкиваются разные взгляды на место человека в мире, ведутся споры о развитии искусства, поднимаются философские и религиозные вопросы, поэтому каждый найдет в «Фаусте» то, что будет ему интересно.
В настоящем издании представлен перевод Н. А. Холодковского, отмеченный Пушкинской премией, в сопровождении утонченных иллюстраций австрийского художника Франца Ксавье Симма.
Для удобства чтения каждая строфа на русском языке расположена напротив соответствующей строфы на немецком. Параллельный текст позволит без труда сравнивать текст оригинала с переводом, обращать внимание на трудности, с которым сталкивался переводчик, и отмечать наиболее точно переведенные фрагменты.
Лента ляссе, утонченное оформление и обложка с серебряным тиснением добавляют книге изысканность и привлекательность. Ее можно приобрести не только для своей коллекции, но и в качестве подарка дорогим и близким людям.</t>
  </si>
  <si>
    <t>Алиса в Стране чудес = Alice's Adventures in Wonderland (на русском и английском языках)</t>
  </si>
  <si>
    <t>Кэрролл Л.</t>
  </si>
  <si>
    <t>Bilingua Best Classics</t>
  </si>
  <si>
    <t>978-5-17-152468-5</t>
  </si>
  <si>
    <t>BilinguaBestClassics</t>
  </si>
  <si>
    <t>ASE000000000868802</t>
  </si>
  <si>
    <t>http://cdn.eksmo.ru/v2/ASE000000000868802/COVER/cover1.jpg</t>
  </si>
  <si>
    <t>BilinguaBestClassics Кэрролл Алиса в Стране чудес = Alice's Adventures in Wonderland (на русском и английском языках)</t>
  </si>
  <si>
    <t>Зачем белому кролику карманные часы? Почему улыбается Чеширский кот? Чем ворон похож на конторку? Как играть в королевский крокет? Отправляйтесь вместе с Алисой вниз по кроличьей норе в Страну чудес, где вас ждут увлекательные приключения, неожиданные встречи с необычными существами, безумное чаепитие и даже суд!
Читайте в оригинале классическую повесть Льюиса Кэрролла о приключениях маленькой девочки «Алиса в Стране чудес». Адаптированный английский текст и перевод на страницах одной книги помогут легко познакомиться с лучшими произведениями мировой литературы и выучить английский язык с удовольствием. Благодаря параллельным текстам вы быстро расширите свой словарный запас, а также усвоите употребительные грамматические конструкции и устойчивые выражения.
Издание адресовано всем, кто хочет совершенствовать свои знания и читать литературу на языке оригинала.</t>
  </si>
  <si>
    <t>Прости меня, отец</t>
  </si>
  <si>
    <t>Сент-Клер К.</t>
  </si>
  <si>
    <t>LAV. Темный роман</t>
  </si>
  <si>
    <t>978-5-17-173164-9</t>
  </si>
  <si>
    <t>LAV.ТемныйРоман</t>
  </si>
  <si>
    <t>Forgive Me Father</t>
  </si>
  <si>
    <t>ASE000000000888422</t>
  </si>
  <si>
    <t>http://cdn.eksmo.ru/v2/ASE000000000888422/COVER/cover1.jpg</t>
  </si>
  <si>
    <t>LAV.ТемныйРоман Сент-Клер Прости меня, отец</t>
  </si>
  <si>
    <t>– Завораживающий роман в жанре Dark romance о запретной любви и выбором между верой и чувствами.
– Понравится поклонникам бестселлеров «Исповедь» и «Грешник» Сьерры Симоне книг серия «LAV. Темный роман».
– Драматичная история в сеттинге маленького города. Морально серые герои, властный мужской персонаж и героиня с темным прошлым, много триггеров и сцен 18+.
– Арт из зарубежного издания внутри книги.</t>
  </si>
  <si>
    <t>В тихом городке Айдлвуд двадцатилетняя Иден Фолкнер известна своей непоколебимой приверженностью католической вере. Выросшая в тени городской церкви, она всегда искала утешения и защиты в ее священных стенах. Когда отец Роман Брайар прибывает в церковь Святого Михаила, его харизма и некая таинственность сразу же очаровывают Иден. По мере того как их дружбапереходит на запретную территорию, девушка застревает в паутине желания и обмана. Оказавшись между верой и желаниями, Иден и Роман должны столкнуться с последствиями своего выбора. Найдут ли они искупление в объятиях друг друга или незаконная связь приведет их на путь непоправимого греха?</t>
  </si>
  <si>
    <t>Minecraft. Край</t>
  </si>
  <si>
    <t>Валенте Кэтрин</t>
  </si>
  <si>
    <t>Minecraft. Original</t>
  </si>
  <si>
    <t>978-5-17-119704-9</t>
  </si>
  <si>
    <t>Minecraft</t>
  </si>
  <si>
    <t>Work #2: MINECRAFTTM NOVEL 5</t>
  </si>
  <si>
    <t>ASE000000000848109</t>
  </si>
  <si>
    <t>http://cdn.eksmo.ru/v2/ASE000000000848109/COVER/cover1.jpg</t>
  </si>
  <si>
    <t>Minecraft(культовая компьютерная игра)Край</t>
  </si>
  <si>
    <t>На окраине Телоса, самого большого города в странном измерении под названием Край, живут странники, близнецы Фин и Мо. Под неусыпным надзором могущественного дракона Края они исследуют древние руины и считают, что им известно о Крае все. Но однажды в их размеренную жизнь врываются пришельцы из других земель. Их зовут люди, и они хотят выкрасть артефакты странников и убить дракона Края. Фин и Мо хотят сразиться с захватчиками, но, едва встретившись с ними, понимают, что не готовы к битве и на самом деле очень мало знают о своем мире и о своем народе. Так они оказываются в самом центре войны, которая ставит под угрозу существование Края.</t>
  </si>
  <si>
    <t>Minecraft: Утерянные дневники</t>
  </si>
  <si>
    <t>Лафферти М.</t>
  </si>
  <si>
    <t>978-5-17-119702-5</t>
  </si>
  <si>
    <t>Work #1: MINECRAFTTM NOVEL 4</t>
  </si>
  <si>
    <t>ASE000000000848108</t>
  </si>
  <si>
    <t>http://cdn.eksmo.ru/v2/ASE000000000848108/COVER/cover1.jpg</t>
  </si>
  <si>
    <t>Minecraft(культовая компьютерная игра)Утерянные дневники</t>
  </si>
  <si>
    <t>Когда Макс находит старый потрепанный дневник, принадлежащий некоему Чародею, он и его давняя подруга Элисон узнают о портале, через который, по роковой случайности, попадают в Нижний мир, зловещиеземли, где опасности подстерегают на каждом шагу. Здесь Максу и Элисон неожиданно помогают свирепая воительница Фрейя и ее ручная волчица Кусака. Заручившись поддержкой Фрейи и пользуясь подсказками из загадочного дневника, друзья отправляются на поиски Чародея, уже понимая, что выбраться из Нижнего мира им будет очень трудно.</t>
  </si>
  <si>
    <t>Истребитель Зоны</t>
  </si>
  <si>
    <t>Строков И., Таро В.</t>
  </si>
  <si>
    <t>978-5-17-180679-8</t>
  </si>
  <si>
    <t>ASE000000000894242</t>
  </si>
  <si>
    <t>http://cdn.eksmo.ru/v2/ASE000000000894242/COVER/cover1.jpg</t>
  </si>
  <si>
    <t>S.T.A.L.K.E.R!СТАЛКЕР Строков Истребитель Зоны</t>
  </si>
  <si>
    <t>На опытного сталкера с позывным Рубин открывают охоту бывшие соратники. Будучи серьезно ранен, он пытается скрыться от погони. Случай сводит его с Инженером — научным сотрудником, приехавшим в Зону ради испытаний нового детектора. Группа Инженера уничтожена, а сам он абсолютно беспомощен без оборудования и сопровождающих. Два таких разных человека, два несовместимых характера и мировоззрения — но именно сейчас они могут быть друг другу полезны: Инженер способен оказать помощь раненому Рубину, который в свою очередь хорошо знает Зону и готов показать дорогу до лаборатории.
Кто бы знал, к чему приведет эта случайная встреча…</t>
  </si>
  <si>
    <t>Справочное пособие по русскому языку. 4 класс</t>
  </si>
  <si>
    <t>978-5-17-098650-7</t>
  </si>
  <si>
    <t>ASE000000000724834</t>
  </si>
  <si>
    <t>http://cdn.eksmo.ru/v2/ASE000000000724834/COVER/cover1.jpg</t>
  </si>
  <si>
    <t>АкмНачОбр.п/рус.яз.4кл.Справочное пособие</t>
  </si>
  <si>
    <t>В данном пособии представлен материал для учащихся начальных классов по русскому языку, сгруппированный ро принципу поурочного планирования. К каждому уроку разработана самостоятельная работа трёх уровней. Первый уровень - базовый, второй - повышенной трудности, третий - творческий. Уровень ребёнок выбирает самостоятельно, либо по рекомендации учителя.
Пособие можно использовать как основной или дополнительный материал на уроках русского языка и для занятий дома.</t>
  </si>
  <si>
    <t>Задачи по математике для уроков и олимпиад. 2 класс</t>
  </si>
  <si>
    <t>978-5-17-096453-6</t>
  </si>
  <si>
    <t>ASE000000000722278</t>
  </si>
  <si>
    <t>http://cdn.eksmo.ru/v2/ASE000000000722278/COVER/cover1.jpg</t>
  </si>
  <si>
    <t>АкмНачОбр(бол).п/матем.2кл.Задачи для уроков и олимпиад.</t>
  </si>
  <si>
    <t>Пособие известных педагогов-практиков, авторов самых издаваемых учебников и учебных пособий в России О.В. Узоровой  и Е.А. Нефёдовой содержит нестандартные задачи разного уровня сложности. В конце книги для самопроверки даны либо краткие ответы, либо подробные объяснения способов решения. Выполняя задания пособия, ребенок научится рассуждать, вычленять главное, находить нестандартные решения, подготовится к участию в математических олимпиадах. 
Пособие можно использовать на уроке в школе и для самостоятельной работы дома.</t>
  </si>
  <si>
    <t>Новая книга известных педагогов-практиков О.В. Узоровой и Е.А. Нефёдовой содержит 400 нестандартных задач разного уровня сложности. Для всех задач даны либо краткие ответы, либо подробные объяснения способов решения. Работа с пособием научит ребёнка анализировать, рассуждать, находить нестандартные решения, подготовит к участию в математических олимпиадах. 
Пособие можно использовать на уроке в школе и для самостоятельной работы дома.</t>
  </si>
  <si>
    <t>Летние задания по математике и русскому языку для повторения и закрепления учебного материала. 4 класс</t>
  </si>
  <si>
    <t>978-5-17-154395-2</t>
  </si>
  <si>
    <t>ASE000000000870833</t>
  </si>
  <si>
    <t>http://cdn.eksmo.ru/v2/ASE000000000870833/COVER/cover1.jpg</t>
  </si>
  <si>
    <t>АкмНачОбр(бол).п/матем/рус.яз.4кл.Летние задания для повторения и закрепления учебного материал.</t>
  </si>
  <si>
    <t>В пособии предлагаются задания на повторение и закрепление материала по всему курсу математики и русского языка для 4 класса.
Занимаясь всего 15 минут в день, ребёнок успешно повторит пройденный за год материал и легко начнёт учебные занятие в сентябре.
Регулярно обращаясь к этой книге, ученик доведёт до автоматизма умение решать задачи, неравенства, навыки грамотного письма и твёрдо запомнит математические и орфографические правила, которые входят в программу начальной школы.
Пособие можно использовать для коллективной и индивидуальной работы в классе и дома.
О. В. Узорова и Е.А Нефёдова — известные педагоги-практики, авторы самых издаваемых учебников и учебных пособий в России. Основанные на авторской методике, доказавшей  свою эффективность миллионными тиражами, эти пособия помогут родителям подготовить ребенка к школе, а  ученикам –  легко и эффективно освоить программу начальной школы. 
Все,  что поможет ребенку стать успешным в учёбе, вы найдёте в книгах Узоровой и Нефёдовой: тексты для 4 класса, контрольное списывание, диктанты по русскому языку, подготовка к диктантам, задания по русскому языку, тесты по русскому языку, примеры по математике, сложение, вычитание, задания по математике, задачи по математике,  контрольная работа, самостоятельная работа, проверочные работы, тесты по математике, математические диктанты, устный счёт, справочное пособие, рабочая тетрадь, комплект рабочих тетрадей,  решаем примеры, решаем задачи, тренинг, разные виды сложности, сборники заданий, комплексные работы, летние задания, 4 класс, возраст 9-10 лет.</t>
  </si>
  <si>
    <t>В пособии предлагаются задания на повторение и закрепление материала по всему курсу математики и русского языка для 4 класса.
Задания по каждому предмету разделены на три части, соответствующие трём летним месяцам. Каждая часть состоит из практических заданий и правил.
Если ребёнок в течение недели будет ежедневно тратить хотя бы 15 минут в день на выполнение задания, то он успешно повторит пройденный за год материал и легко начнёт учебные занятие в сентябре.
Такая работа принесёт огромную пользу и во время учебного года. Например, в 4 классе в первой половине года можно пользоваться книгой «Летние задания по математике и русскому языку для повторения и закрепления учебного материала. 3 класс», тратя на упражнения 10—15 минут в день. Во второй половине года можно заниматься по книге «Летние задания по математике и русскому языку для повторения и закрепления учебного материала. 4 класс».
Регулярно обращаясь к материалу этих книг, ученик доведёт до автоматизма умение решать задачи, неравенства, навыки грамотного письма и твёрдо запомнит математические и орфографические правила, которые входят в программу начальной школы.
Пособие можно использовать для коллективной и индивидуальной работы в классе и дома.</t>
  </si>
  <si>
    <t>Включи силу подсознания. Практический курс воздействия на реальность</t>
  </si>
  <si>
    <t>Уэст Роналд</t>
  </si>
  <si>
    <t>Алхимия духа. Лучшее</t>
  </si>
  <si>
    <t>978-5-17-162905-2</t>
  </si>
  <si>
    <t>АлхимияДуха(Лучшее)</t>
  </si>
  <si>
    <t>ASE000000000879642</t>
  </si>
  <si>
    <t>http://cdn.eksmo.ru/v2/ASE000000000879642/COVER/cover1.jpg</t>
  </si>
  <si>
    <t>АлхимияДуха(Лучшее)Включи силу подсознания. Практический курс воздействия на реальность</t>
  </si>
  <si>
    <t>В нашем теле скрыт источник огромной силы, о которой многие не подозревают. Это ваше подсознание. Нам дана власть над собственной жизнью. Мы можем по своей воле менять материальный мир, но часто не знаем, как это сделать, или у нас не получается.
Из этой книги вы узнаете:
•   как наладить контакт с подсознанием, чтобы оно начало работать на вас; 
•   как управлять им и закладывать в него программы, способные привести вас к желаемым целям; 
•   как придать этим программам энергии, чтобы они начали действовать.
Роналд Уэст сочетает древнюю мудрость индийских народов и новейшие исследования западного общества. Вы узнаете, как настроить свой мозг на создание нужных вам событий. Вы научитесь настраивать свое подсознание таким образом, чтобы оно само притягивало к вам благоприятные возможности.</t>
  </si>
  <si>
    <t>Солярис. Эдем</t>
  </si>
  <si>
    <t>Библиотека классики</t>
  </si>
  <si>
    <t>978-5-17-146872-9</t>
  </si>
  <si>
    <t>БиблКлассики</t>
  </si>
  <si>
    <t>SOLARIS</t>
  </si>
  <si>
    <t>ASE000000000862967</t>
  </si>
  <si>
    <t>http://cdn.eksmo.ru/v2/ASE000000000862967/COVER/cover1.jpg</t>
  </si>
  <si>
    <t>БиблКлассики Лем Солярис. Эдем</t>
  </si>
  <si>
    <t>•   Два произведения великого классика Станислава Лема под одной обложкой.
•   Станислав Лем — один из самых известных и значимых авторов XX века не только в Польше, но и во всем мире.
•   «Солярис» — величайшее произведение Станислава Лема, ставшее классикой мировой прозы ХХ века. «Эдем» – один из самых ярких романов Лема, сочетающий в себе черты жесткой и антиутопической научной фантастики.
•   Роман «Солярис» лег в основу множества фильмов, пьес и радиоспектаклей.
•   Серия «Библиотека классики» — лучшие книги мировой литературы в стильных суперобложках для ваших коллекций!</t>
  </si>
  <si>
    <t>"Солярис" – бесспорная вершина творчества Станислава Лема, произведение, повлиявшее на развитие научной фантастики XX века, в том числе и на русскую фантастику. Роман дважды экранизирован, по нему были поставлены радиопьесы, спектакли – и даже балет!
Итак, что же такое Солярис? Бескрайний мыслящий океан, преследующий непонятные человеку цели, тончайший камертон, преобразующий людские чувства в материальную форму? Воплощенный кошмар психолога или духовный целитель? Со дня публикации книги прошло больше 50 лет, а ее читатели все так же продолжают задаваться вопросами, ответы на которые невозможно получить, не заглянув в свое собственное сердце.
"Эдем" – удивительный сплав динамичного боевика, социальной драмы и жесткой антиутопии – можно смело поставить в один ряд с такими классическими произведениями научной фантастики, как "451° по Фаренгейту" Рэя Брэдбери и роман Джорджа Оруэлла "1984".
"Среди звезд нас ждет неизвестное!" – фраза Лема, ставшая крылатой, имеет ощутимо горький привкус разочарования. Процесс познания несет в себе ядовитое ядро, и присущий человечеству гуманизм оказывается бессильным при столкновении с чуждым инопланетным разумом на прекрасной и таинственной планете Эдем…</t>
  </si>
  <si>
    <t>Влад А4. Бумага это деньги (раскраска)</t>
  </si>
  <si>
    <t>Бумага А4</t>
  </si>
  <si>
    <t>978-5-17-146315-1</t>
  </si>
  <si>
    <t>Суворова Дарья Сергеевна</t>
  </si>
  <si>
    <t>БумагаА4</t>
  </si>
  <si>
    <t>ASE000000000862379</t>
  </si>
  <si>
    <t>http://cdn.eksmo.ru/v2/ASE000000000862379/COVER/cover1.jpg</t>
  </si>
  <si>
    <t>БумагаА4 Влад А4. Бумага это деньги (раскраска)</t>
  </si>
  <si>
    <t>В этой книге ты найдёшь самые атмосферные и классные арты! 
Мемы, пранки и даже котики так и ждут, чтобы ты повеселился и круто провёл время.
Теперь мы можем быть ближе! Помни, Бумага — это деньги!</t>
  </si>
  <si>
    <t>Влад А4. Я непобедим (раскраска)</t>
  </si>
  <si>
    <t>978-5-17-153029-7</t>
  </si>
  <si>
    <t>ASE000000000869412</t>
  </si>
  <si>
    <t>http://cdn.eksmo.ru/v2/ASE000000000869412/COVER/cover1.jpg</t>
  </si>
  <si>
    <t>БумагаА4 Влад А4. Я непобедим (раскраска)</t>
  </si>
  <si>
    <t>И-и-и… всем привет! Меня зовут Влад А4!
Ты держишь в руках суперкрутую раскраску! Ну что, наведём суету?
Добавь ярких красок на чёрно-белые страницы и повеселись!</t>
  </si>
  <si>
    <t>Расколотое королевство</t>
  </si>
  <si>
    <t>Уатт Э.</t>
  </si>
  <si>
    <t>Бумажная принцесса</t>
  </si>
  <si>
    <t>978-5-17-111226-4</t>
  </si>
  <si>
    <t>БумажнаяПринцесса</t>
  </si>
  <si>
    <t>CRACKED KINGDOM</t>
  </si>
  <si>
    <t>ASE000000000839360</t>
  </si>
  <si>
    <t>http://cdn.eksmo.ru/v2/ASE000000000839360/COVER/cover1.jpg</t>
  </si>
  <si>
    <t>БумажнаяПринцесса Уатт Бумажная принцесса-5. Расколотое королевство</t>
  </si>
  <si>
    <t>Пятая часть популярнейшего цикла “Семья Роялов” от Эрин Уатт, молодежный роман с ошеломительным успехом у читателей в России. Всего было продано около 200 000 экземпляров. Также книга имеет более 20 000 оценок на Goodreads и среднюю оценку 4.5 на Amazon.
Когда Хартли Райт познакомилась с Истоном Роял, все изменилось. Опасность подстерегает ее на каждом шагу, враги маячат за каждым углом. Когда судьба наносит удар и забирает ее воспоминания, Хартли не знает, кому доверять, даже мальчику с ярко-голубыми глазами, который уверяет, что все образуется.
Хартли теряется в своих сомнениях, но интуиция подсказывает ей, что Истон — это угроза. С ним приходит хаос, а вместе с хаосом — противоречивые чувства.
Трагизм. Предательство. Надежда. Хартли вынуждена принять жестокую правду – от Роялов нельзя сбежать.</t>
  </si>
  <si>
    <t>Непросто вернуть обманутое доверие, даже обладая властью Ройалов…
С тех пор как Хартли Райт узнала Истона Ройала, ее жизнь встала с ног на голову: сплетники шепчутся о ней на каждом углу, враги плетут интриги, число завистников растет день ото дня. Поэтому когда после аварии девушка теряет память, она решает, что не может доверять никому, даже Истону, который обещал защищать и оберегать ее. Не помня собственного прошлого, но доверяя собственной интуиции, Хартли решает держаться подальше от парня с дурной репутацией, который разрушает все, к чему прикасается. Она должна начать все с чистого листа.
Истон не может жить без Хартли. Ему жизненно необходимо, чтобы она все вспомнила.На что решится привыкший получать от жизни все Ройал, чтобы вернуть себе расположение Хартли, которая решила все забыть? 
Трагедия, предательство, доверие – сложный путь, по которому придется пройти героям. Сделают ли они это вместе или их судьбы разойдутся навсегда?..</t>
  </si>
  <si>
    <t>Контрольное списывание. 3-4 класс</t>
  </si>
  <si>
    <t>978-5-17-106393-1</t>
  </si>
  <si>
    <t>ASE000000000834227</t>
  </si>
  <si>
    <t>http://cdn.eksmo.ru/v2/ASE000000000834227/COVER/cover1.jpg</t>
  </si>
  <si>
    <t>БыстрОбуч(Узорова)Рус.яз.3-4 кл.Контрольное списывание.</t>
  </si>
  <si>
    <t>Учебное пособие известных педагогов-практиков О. В. Узоровой и Е. А. Нефёдовой позволит ученикам научиться без ошибок списывать любой текст, выработать каллиграфический почерк, повысить грамотность, развить память и внимание.
Этот тренажер создан для заботливых родителей и старательных учеников.
•   Авторская методика выдающегося педагога-практика О.В.Узоровой.
•   Списывание — особый вид письменных упражнений для обучения технике письма, каллиграфии и формирования природной грамотности.
•   Списыванию отводится важная роль в освоении навыков правописания.
•   Запоминать слова, части предложения и предложения целиком полезно не только для формирования навыка списывания, но и для скорочтения.
•   Учебное пособие можно использовать на уроках русского языка и при домашней работе.</t>
  </si>
  <si>
    <t>Учебное пособие «Контрольное списывание. 3–4-й класс» разработано известными педагогами-практиками О. В. Узоровой и Е. А. Нефёдовой, авторами более 600 учебных пособий для начальной школы. Занимаясь по этой книге, ребёнок сможет без ошибок списывать любой текст, выработать каллиграфический почерк, повысить грамотность и развить память. Регулярные занятия помогут научить ребёнка быть внимательным, собранным, вдумчивым.
Для начального образования.</t>
  </si>
  <si>
    <t>Тренажер по чистописанию. 1-2-й класс</t>
  </si>
  <si>
    <t>978-5-17-117170-4</t>
  </si>
  <si>
    <t>ASE000000000845087</t>
  </si>
  <si>
    <t>http://cdn.eksmo.ru/v2/ASE000000000845087/COVER/cover1.jpg</t>
  </si>
  <si>
    <t>БыстрОбуч(Узорова)Тренажер по чистописанию. 1-2-й класс</t>
  </si>
  <si>
    <t>Учебное пособие поможет первоклассникам сформировать графические навыки письма, выработать красивый почерк и увеличить скорость письма. 
Отличное дополнительное пособие для первоклассников.
• Соответствует ФГОС для начальной школы.
• Тренажёр представляет собой рабочую тетрадь, в которой ребёнок потренируется писать буквы, их элементы и варианты соединений, а также слоги, слова и предложения. Научится писать диктанты, короткие изложения и сочинения, списывать письменные и печатные тексты.
• Занимаясь по этому пособию, ребёнок сможет выработать красивый почерк и увеличить скорость письма.
• Тренажёр даёт возможность отработать графические навыки, правильную постановку руки, развить мелкую моторику.
• Ребёнок может заниматься самостоятельно.
• Пособие можно использовать на уроках в классе, а также для работы дома.</t>
  </si>
  <si>
    <t>«Тренажер по чистописанию. 1-2-й класс» представляет собой рабочую тетрадь, в которой первоклассники потренируются аккуратно и красиво писать буквы, их элементы, варианты соединений, а также слоги, слова и предложения. Занимаясь по этому пособию, ребёнок сможет выработать красивый почерк и увеличить скорость письма.
Пособие можно использовать в качестве дополнительного материала на уроках в классе, а также для работы дома. 
Для начального образования.</t>
  </si>
  <si>
    <t>СВО. Я вышел из боя живым…</t>
  </si>
  <si>
    <t>Кунафин М.С.</t>
  </si>
  <si>
    <t>978-5-17-174076-4</t>
  </si>
  <si>
    <t>ASE000000000889126</t>
  </si>
  <si>
    <t>http://cdn.eksmo.ru/v2/ASE000000000889126/COVER/cover1.jpg</t>
  </si>
  <si>
    <t>ВремяZ Кунафин СВО. Я вышел из боя живым…(ИДЛенинград)</t>
  </si>
  <si>
    <t>– Хроника личных путевых заметок журналиста и писателя Мунира Кунафина, дополненная репортажами от бойцов с передовой.
– Мунир Кунафин – заслуженный работник культуры Республики Башкортостан, кавалер ордена Салавата Юлаева и главный редактор республиканского литературного журнала «Агидель».
– За свой вклад в журналистику удостоен премии Правительства Республики Башкортостан имени Шагита Худайбердина.
– Входит в серию «Время Z»: собрание современной документальной прозы о людях в условиях конфликта.</t>
  </si>
  <si>
    <t>В путевых заметках о специальной военной операции журналист и писатель Мунир Кунафин из Башкортостана рассказывает не только о подвигах героев этой войны, но и о тяжелом фронтовом быте, раздумьях, откровениях воинов. В интервью с бойцами на передовой журналист тонко и точно раскрывает характер своих героев. Он стремится узнать окопную правду, заглянуть в самую глубину души бесстрашных бойцов, до конца понять суть войны. Эти очерки отражают нашу эпоху, раскрывают дух настоящего времени, воспевают ценности сегодняшнего дня. Поднимая даже самые сложные проблемы, Мунир Кунафин ставит на первое место стремление к светлому и доброму.</t>
  </si>
  <si>
    <t>СВО. Босиком по стеклу</t>
  </si>
  <si>
    <t>Стопичев А.А.</t>
  </si>
  <si>
    <t>978-5-17-172200-5</t>
  </si>
  <si>
    <t>ASE000000000887750</t>
  </si>
  <si>
    <t>http://cdn.eksmo.ru/v2/ASE000000000887750/COVER/cover1.jpg</t>
  </si>
  <si>
    <t>ВремяZ Стопичев СВО. Босиком по стеклу(ИДЛенинград)</t>
  </si>
  <si>
    <t>– Собрание очерков о судьбах людей столкнувшихся с реалиями войны.
– Алексей Стопичев – корреспондент общественно-политической газеты «Белгородские известия», член Союза журналистов России.
– Автор награжден нагрудным знаком «За содействие МВД России» и ведомственной медалью Росгвардии «210 лет правоохранительной системе».
– Входит в серию «Время Z»: собрание современной документальной прозы о людях в условиях конфликта.</t>
  </si>
  <si>
    <t>Специальная военная операция высвечивает людей, будто прожектором. И становится видно, кто чего стоит. Напускное быстро слетает, и остаётся истинное, глубинное.
В книге собраны описания судеб людей, столкнувшихся с ужасами войны. Невыдуманные истории военных, медиков, волонтёров: чьих-то отцов, братьев, сестёр и матерей — наших.
Непредсказуемая жестокая реальность поднимает важные вопросы о выборе и ответственности, о мужестве и долге.
Война без прикрас и замалчиваний — события, происходящие на фронте и в Приграничье.</t>
  </si>
  <si>
    <t>Оригами за 30 секунд</t>
  </si>
  <si>
    <t>Всего за 30 секунд</t>
  </si>
  <si>
    <t>978-5-17-168654-3</t>
  </si>
  <si>
    <t>ASE000000000885072</t>
  </si>
  <si>
    <t>http://cdn.eksmo.ru/v2/ASE000000000885072/COVER/cover1.jpg</t>
  </si>
  <si>
    <t>Всего за 30 секунд Оригами</t>
  </si>
  <si>
    <t>Считаете, для создания оригами нужен талант? Уверяем вас, это не так. Перед вами практическое руководство с пошаговыми иллюстрациями, предназначенное для ребят, а также их родителей, которые никогда не складывали фигурки из бумаги! Процесс создания каждой бумажной фигурки подробно описан в пошаговой инструкции и сопровождается детальной схемой, понятной юным мастерам оригами.
Весь процесс создания оригами — в картинках, абсолютно понятен.
Полное руководство оригами с подробными условными обозначениями.
В замечательной книжке коллекция пошаговых мастер-классов.</t>
  </si>
  <si>
    <t>«Оригами за 30 секунд» — авторские мастер-классы, которые познакомят маленьких мастеров с древним японским искусством. Посвятите всего несколько минут своего времени совместному творчеству с ребёнком — и вы удивитесь тому, чего он сможет достичь за короткий срок! С нашей книгой-мастерилкой вы и ваш ребёнок научитесь складывать 30 простых и интересных фигурок, каждую из которых можно завершить всего за несколько минут, а некоторые — всего за 30 секунд. Пошаговые иллюстрации и подробные инструкции в каждом уроке помогут юному мастеру оригами реализовать себя. Соревнуйтесь, засекайте время, складывайте оригами всей семьёй!
Для дошкольного и младшего школьного возраста.</t>
  </si>
  <si>
    <t>Волшебные головоломки из Хогвартса</t>
  </si>
  <si>
    <t>Вселенная Гарри Поттера</t>
  </si>
  <si>
    <t>978-5-17-178128-6</t>
  </si>
  <si>
    <t>Кускова Дарья Александровна</t>
  </si>
  <si>
    <t>ГарриПоттер(Вселенная)</t>
  </si>
  <si>
    <t>The Ultimate Wizarding World Puzzle Book</t>
  </si>
  <si>
    <t>ASE000000000892316</t>
  </si>
  <si>
    <t>http://cdn.eksmo.ru/v2/ASE000000000892316/COVER/cover1.jpg</t>
  </si>
  <si>
    <t>ГарриПоттер(Вселенная/цв)Волшебные головоломки из Хогвартса</t>
  </si>
  <si>
    <t>Добро пожаловать в Хогвартс!
Эта книга — не просто сборник головоломок, а настоящее волшебное приключение
для всех фанатов Гарри Поттера!
Проверьте свои знания,
разгадайте загадки
и раскройте тайны знаменитой
школы магии.
www.ast.ru/redactions/avanta
Вас ждут:
• Увлекательные головоломки, которые
заставят задуматься над секретами Хогвартса.
• Неизвестные факты и загадки, о которых вы
могли не слышать.
• Захватывающие приключения, погружающие
в атмосферу магии и чародейства.</t>
  </si>
  <si>
    <t>Лучшие головоломки по волшебному миру Гарри Поттера</t>
  </si>
  <si>
    <t>978-5-17-173017-8</t>
  </si>
  <si>
    <t>ASE000000000881460</t>
  </si>
  <si>
    <t>http://cdn.eksmo.ru/v2/ASE000000000881460/COVER/cover1.jpg</t>
  </si>
  <si>
    <t>ГарриПоттер(Вселенная/цв)Лучшие головоломки по волшебному миру Гарри Поттера</t>
  </si>
  <si>
    <t>Добро пожаловать в Хогвартс!
Эта книга – не просто сборник головоломок, а настоящее приключение для всех поклонников Гарри Поттера! 
Готовы ли вы проверить свои знания и проявить смекалку?
Вас ждут:
• Загадочные головоломки, которые заставят поломать голову над тайнами Хогвартса.
• Секреты и тайны, о которых вы, возможно, никогда не слышали!
• Невероятные приключения, которые погрузят вас в атмосферу волшебства.
Окунитесь в мир чародейства и волшебства!</t>
  </si>
  <si>
    <t>Уроки счастливых отношений</t>
  </si>
  <si>
    <t>978-5-17-146499-8</t>
  </si>
  <si>
    <t>УрокиСчастливОтношений</t>
  </si>
  <si>
    <t>ASE000000000861966</t>
  </si>
  <si>
    <t>http://cdn.eksmo.ru/v2/ASE000000000861966/COVER/cover1.jpg</t>
  </si>
  <si>
    <t>Грэй(УрокиСчастливОтношений)Мужчины с Марса, женщины с Венеры. Новая версия для современного мира</t>
  </si>
  <si>
    <t>Книга Джона Грэя «Мужчины с Марса, женщины с Венеры. Новая версия для современного мира. Умения, навыки, приемы для счастливых отношений» — спасение от кризиса отношений. Если вы задаетесь вопросом, как сохранить любовь, как сделать брак счастливым, как вернуть теплые отношения и влечение, эта книга для вас.
Джон Грэй — доктор философии, признанный во всем мире эксперт в области отношений. Бестселлер Джона Грэя «Мужчины с Марса, женщины с Венеры» переведен на 40 языков и издан тиражом более 10 миллионов экземпляров.</t>
  </si>
  <si>
    <t>Более 25 лет назад психолог Джон Грэй издал книгу, которая перевернула представления об отношениях между мужчиной и женщиной, — «Мужчины с Марса, женщины с Венеры». Эта книга убедительно доказала, что мужчины и женщины мыслят, чувствуют и действуют по-разному. И это была настоящая сенсация! Изучая книгу, сотни тысяч мужчин и женщин по всему миру учились понимать друг друга, становились счастливыми, спасали отношения. 
Но в XXI веке некоторые советы стали уже не актуальны: мир — изменился! То, что было спасением в прошлом веке, сегодня перестало работать. Но все эти годы Джон Грэй продолжал работу с парами, консультировал, внимательно изучал тенденции нового мира. Поэтому появилась принципиально новая версия, которая объединяет в себе открытия первой книги и новый современный взгляд на отношения. 
Как именно изменились мужчины и женщины за последние двадцать лет? Какие действия и слова провоцируют конфликты в современной семье? Как сохранять влечение друг к другу на долгие годы? Об этом и многом другом в новой версии легендарной книги!</t>
  </si>
  <si>
    <t>Про Веру и Анфису</t>
  </si>
  <si>
    <t>978-5-17-183069-4</t>
  </si>
  <si>
    <t>125х193</t>
  </si>
  <si>
    <t>ASE000000000896271</t>
  </si>
  <si>
    <t>http://cdn.eksmo.ru/v2/ASE000000000896271/COVER/cover1.jpg</t>
  </si>
  <si>
    <t>ДетЧтение(цв)Успенский Про Веру и Анфису</t>
  </si>
  <si>
    <t>Что случится, если в самой обычной квартире, где проживает совершенно обыкновенная семья, вдруг поселится настоящая обезьянка? Всё что угодно, но скучно точно не будет!
У мамы, папы и бабушки вдруг появится много новых забот, а у девочки Веры — необычная подружка и верная соратница для весёлых приключений. Куда бы они ни отправились: в детский сад или булочную, в поликлинику или зоопарк, — Вера и ее любознательная обезьянка Анфиса будут попадать в забавные, но поучительные ситуации, научатся заботиться друг о друге и постараются во всём помогать взрослым.</t>
  </si>
  <si>
    <t>Как-то раз в самой обычной квартире, где жили папа, мама, бабушка и девочка Вера, появилась озорная, но очень смышлёная обезьянка Анфиса. С тех пор у семьи стало столько новых забот и хлопот, ведь любознательная Анфиса активно знакомилась с окружающим миром! Какие только истории не случались с девочкой Верой и её обезьянкой в детском саду, зоопарке, поликлинике, булочной и просто на улице. Весёлые рассказы Эдуарда Успенского не оставят равнодушными ни детей, ни взрослых.
Для младшего школьного возраста.</t>
  </si>
  <si>
    <t>Книга Балтиморов</t>
  </si>
  <si>
    <t>Диккер Ж.</t>
  </si>
  <si>
    <t>Весь Жоэль Диккер</t>
  </si>
  <si>
    <t>978-5-17-095149-9</t>
  </si>
  <si>
    <t>Диккер(best)</t>
  </si>
  <si>
    <t>LE LIVRE DES BALTIMORE</t>
  </si>
  <si>
    <t>ASE000000000720942</t>
  </si>
  <si>
    <t>http://cdn.eksmo.ru/v2/ASE000000000720942/COVER/cover1.jpg</t>
  </si>
  <si>
    <t>Диккер(best)Книга Балтиморов</t>
  </si>
  <si>
    <t>– От автора захватывающего мирового бестселлера «Правда о деле Гарри Квеберта» –предыстория Маркуса Гольдмана. 
– Швейцарский писатель Жоэль Диккер прославился благодаря роману «Правда о деле Гарри Квеберта». За книгу он получил несколько престижных литературных наград, в том числе Гонкуровскую премию лицеистов и Гран-при Французской академии.
– На волне успеха романа Диккер решил продолжить серию о полюбившемся читателям Маркусе Гольдмане и написал «Книгу Балтиморов», рассказывающую о детстве и юности персонажа. 
– «Книга Балтиморов» — семейная сага с почти детективным сюжетом. Главному герою предстоит с головой окунуться в историю собственного рода. Он будет расследовать тайны ближайших родственников — семьи своего дяди Сола Гольдмана из Балтимора.
– В 2022 году Жоэль Диккер выпустил роман «Дело Аляски Сандерс» — третью историю в цикле об обаятельном Маркусе Гольдмане.
– Жоэль Диккер – один из самых успешных современных писателей. Его книги переведены на 40 языков и разошлись общим тиражом почти 20 миллионов экземпляров.</t>
  </si>
  <si>
    <t>Молодой известный писатель Маркус Гольдман приезжает в свой новый дом во Флориде — просторный, весь в панорамных окнах, на берегу озера — чтобы в спокойствии и тишине работать над новым романом. В одну грозовую ночь к нему на террасу приходит большой добродушный пес, и Гольдман решает его приютить, а на утро отправляется на поиски хозяина. Каково же было его удивление, когда он узнает, что пес принадлежит …Александре Невилл — девушке, в которую он был влюблен долгие годы, теперь известной на всю Америку певице с миллионами поклонников. Случайная встреча возрождает в Маркусе целый ворох воспоминаний: о том, как он еще подростком проводил все каникулы и праздники в доме своего дяди Сола Балтимора вместе со своими двумя обожаемыми кузенами и Александрой, в которую были одновременно влюблены все три мальчика. Но среди этих безмятежных воспоминаний скрыта страшная тайна, трагедия, о которой Маркус столько лет пытался забыть…</t>
  </si>
  <si>
    <t>Дневник слабака-13. Глобальное потепление</t>
  </si>
  <si>
    <t>978-5-17-123567-3</t>
  </si>
  <si>
    <t>Кузнецова Ольга Олеговна</t>
  </si>
  <si>
    <t>ASE000000000852041</t>
  </si>
  <si>
    <t>http://cdn.eksmo.ru/v2/ASE000000000852041/COVER/cover1.jpg</t>
  </si>
  <si>
    <t>Дневник Слабака 13. Глобальное потепление</t>
  </si>
  <si>
    <t>В жизни Грега Хэффли немало проблем, и изменение климата – одна из них. То внезапная оттепель посреди зимы сбивает с толку, то резкое похолодание в начале весенних каникул рушит все планы. В марте улицы засыпало снегом, и жители города устроили эпические снежные битвы. Только Грегу и Роули совсем не весело: ведь для того, чтобы не пропасть в это трудное время, нужно приложить усилия! Друзья заключают дружеские союзы с хулиганами, налаживают отношения с соседями, справляются с чередой предательств и измен... Станут ли они победителями в этой игре на выживание?</t>
  </si>
  <si>
    <t>Драконья сага. Сердце Холода</t>
  </si>
  <si>
    <t>978-5-17-110911-0</t>
  </si>
  <si>
    <t>ASE000000000838943</t>
  </si>
  <si>
    <t>http://cdn.eksmo.ru/v2/ASE000000000838943/COVER/cover1.jpg</t>
  </si>
  <si>
    <t>ДраконьяСага 7.Сердце Холода</t>
  </si>
  <si>
    <t>Отважный поступок или же фатальная ошибка? Холод всю жизнь был сущим разочарованием для своей семьи. Но когда его сестра Хладна сбегает из академии Яшмовой горы и совершает множество страшных преступлений, Холод понимает, что должен найти сестру, чтобы у них появился шанс всё исправить. Новые друзья Холода — Луна, Вихрь и Кинкажу — не хотят отпускать его в опасное путешествие одного, не понимая, что ледяные, самое могущественное племя драконов, могут сами за себя постоять. Однако когда поиски приводят драконят прямо в хищные когти королевы Пурпур, Холод благодарен друзьям за помощь. Вот только в Ледяное королевство он должен лететь в одиночку, ведь там его ждёт нелёгкое испытание — встреча с собственной семьёй.</t>
  </si>
  <si>
    <t>Саспыга</t>
  </si>
  <si>
    <t>Шаинян К.С.</t>
  </si>
  <si>
    <t>Другая реальность</t>
  </si>
  <si>
    <t>978-5-17-168178-4</t>
  </si>
  <si>
    <t>ДругаяРеальность</t>
  </si>
  <si>
    <t>ASE000000000884693</t>
  </si>
  <si>
    <t>http://cdn.eksmo.ru/v2/ASE000000000884693/COVER/cover1.jpg</t>
  </si>
  <si>
    <t>ДругаяРеальность Шаинян Саспыга</t>
  </si>
  <si>
    <t xml:space="preserve"> - Мистический триллер. Бестселлер Редакции Елены Шубиной.
- Пугающая история о борьбе цивилизованности и древних инстинктов — об обычном туристическом подъеме в горы, обернувшемся путешествием в нижние миры. 
- Катя, главная героиня книги, терзается смутными воспоминаниями об охоте на саспыгу — сказочного зверя, мясо которого безумно вкусно и способно защитить его съевшего от всех несчастий. Отправившись на поиски исчезнувшей на Алтае туристки Аси, она понимает, что этот таинственный эпизод ее жизни по каким-то причинам повторяется…
- «У дождя вкус мела, металла и замерзшей малины, дедовой жареной свинины с тархуном, маминых блинчиков, китайской утки, разделенной с подругой, стейка, съеденного с любовником, соли и меда, зрелого сыра, крови из разбитой губы, пота на чужой коже, разложения; у дождя сводящий с ума вкус саспыжьего мяса».
- Карина Шаинян — прозаик, автор романа «С ключом на шее», лауреат нескольких премий в области фантастической литературы.</t>
  </si>
  <si>
    <t>Карина Шаинян — писатель, автор романа «С ключом на шее» и других книг. 
Если мертвые кони как ни в чем не бывало прибиваются к табуну, а живых людей забывают в тайге, — это значит, что по горам Алтая снова ходит саспыга. Нет ничего вкуснее ее мяса. И нет ничего желаннее.
Туристка Ася отбивается от группы — ее нужно вернуть. Повар Катя находит беглянку, но вынуждена идти вместе с ней. Катю тревожит неестественно послушный конь и преследуют смутные воспоминания об охоте на саспыгу, ей хочется только одного — идти дальше по следу. Сможет ли она побороть себя, справиться с прошлым и спасти Асю от страшной судьбы?
"«Саспыга» — это путешествие в мир, где всё настоящее: и горы, и кони, и люди, и демоны. Боль, которую все они испытывают, тоже настоящая, и от этой искренности, однозначности и ясности то становится очень страшно, то очень хочется плакать. Карина написала важную и красивую книгу". (Анна Козлова)
"Шаинян, возможно, изобрела новый поджанр — «алтайская готика». В ее романе судьба современной городской девушки оказывается вплетена в мифологию Горного Алтая. Тайга, горы, кони — и саспыга, одновременно и мифическое, и реальное существо, чье мясо может утолить все печали…" (Юлия Гумен)
"Есть авторы, умеющие точно и с любовью писать о местах и людях, делая их теплыми, живыми, узнаваемыми. Есть авторы, умеющие рассказывать головокружительно захватывающие истории. Тех, кто умеет и то, и другое — единицы. Роман Карины Шаинян сразу и затягивающе жуткий хоррор, и напряженная психологическая драма, и вдохновенный гимн Алтайской земле". (Галина Юзефович)</t>
  </si>
  <si>
    <t>Тайга заберет тебя</t>
  </si>
  <si>
    <t>Косталь А.</t>
  </si>
  <si>
    <t>Жуткая книга</t>
  </si>
  <si>
    <t>978-5-17-178717-2</t>
  </si>
  <si>
    <t>ЖуткаяКнига</t>
  </si>
  <si>
    <t>ASE000000000892712</t>
  </si>
  <si>
    <t>http://cdn.eksmo.ru/v2/ASE000000000892712/COVER/cover1.jpg</t>
  </si>
  <si>
    <t>ЖуткаяКнига Косталь Тайга заберет тебя</t>
  </si>
  <si>
    <t>Переезд с Черноморского побережья в северный поселок, затерянный среди леса, кажется Варе кошмаром. Но мама уверена: смена климата поможет ее неизлечимо больному сыну Славе. В поселке пропадают дети, и ходят слухи о предстоящем ритуале, что совершают каждые двенадцать лет. Тогда становится ясно: она рассчитывает вовсе не на традиционную медицину. Варю начинают мучить кошмары, а Славу преследует страшное существо, к которому тот привязывается, и это пугает ее еще сильнее. Она пытается бить тревогу, но старания не имеют смысла: волосы на голове брата седеют, а глаза теряют цвет – совсем как у чудовищ, что приходят из тайги.
Их планы не узнать и не предвидеть никому из живых.</t>
  </si>
  <si>
    <t>Графические диктанты</t>
  </si>
  <si>
    <t>Занимательные задания для развития детей</t>
  </si>
  <si>
    <t>978-5-17-168640-6</t>
  </si>
  <si>
    <t>ЗаниматЗаданияРазвивДетей</t>
  </si>
  <si>
    <t>ASE000000000885058</t>
  </si>
  <si>
    <t>http://cdn.eksmo.ru/v2/ASE000000000885058/COVER/cover1.jpg</t>
  </si>
  <si>
    <t>ЗаниматЗаданияРазвивДетей Графические диктанты</t>
  </si>
  <si>
    <t>Чем полезны графические диктанты? Они формируют точность движений, улучшают ориентацию в пространстве, учат концентрировать внимание, тренируют абстрактное мышление и воображение. Ребёнок становится более усидчивым и целеустремлённым. Он спокойнее реагирует на трудности, быстрее решает любые повседневные задачи и лучше справляется со стрессом. Огромная польза при минимуме усилий — ведь потребуются всего-навсего карандаш и листок в клеточку! Умный тренажёр «Графические диктанты» предлагает задания разных уровней сложности, объединённые занимательным сюжетом.</t>
  </si>
  <si>
    <t>«Графические диктанты» — это умный тренажёр с разнообразными заданиями и занимательным сюжетом. Ребёнок потренирует зрительную память и пространственное мышление, улучшит скорость и точность реакций, разовьёт координацию движений и мелкую моторику, усвоит понятия «вниз», «вверх», «влево», «вправо», «по диагонали».
Для младшего школьного возраста.</t>
  </si>
  <si>
    <t>К востоку от Эдема</t>
  </si>
  <si>
    <t>Стейнбек Дж.</t>
  </si>
  <si>
    <t>978-5-17-081855-6</t>
  </si>
  <si>
    <t>EAST OF EDEN</t>
  </si>
  <si>
    <t>AST000000000141776</t>
  </si>
  <si>
    <t>http://cdn.eksmo.ru/v2/AST000000000141776/COVER/cover1.jpg</t>
  </si>
  <si>
    <t>Зар.класс!Стейнбек К востоку от Эдема</t>
  </si>
  <si>
    <t>Шедевр «позднего» Джона Стейнбека.
Роман, который вызвал бурю возмущения консервативно настроенных критиков, надолго занял первое место среди национальных бестселлеров и лег в основу классического фильма с Джеймсом Дином в главной роли.
Семейная сага…
История страстной любви и страстной ненависти, доверия и предательства, преступлений и проступков…
Но прежде всего – история двух  сыновей калифорнийца Адама Траска, своеобразных «Каина и Авеля».
Оба они ищут свое место в мире, но как же разнятся их поиски…
«Ты можешь» – слова из библейского апокрифа, которые становятся своеобразным символом романа. 
Можешь. Можешь творить зло – или добро, можешь стать жертвой – или хищником.
Но за каждый выбор придется платить дорогой ценой…</t>
  </si>
  <si>
    <t>Госпожа портниха</t>
  </si>
  <si>
    <t>Стрельникова К.С.</t>
  </si>
  <si>
    <t>Звезды романтического фэнтези</t>
  </si>
  <si>
    <t>978-5-17-181248-5</t>
  </si>
  <si>
    <t>ЗвездыРоманФэнтези</t>
  </si>
  <si>
    <t>ASE000000000894807</t>
  </si>
  <si>
    <t>http://cdn.eksmo.ru/v2/ASE000000000894807/COVER/cover1.jpg</t>
  </si>
  <si>
    <t>ЗвездыРоманФэнтези Стрельникова Госпожа портниха</t>
  </si>
  <si>
    <t>Проснуться в другом мире без памяти о прошлом, но сохранив умения и навыки прежней жизни? Легко, решила Корнелия, соглашаясь на предложение странной старушки, ведь жажда деятельности и бурная фантазия дизайнера одежды у Нели в характере с рождения. Тут же и ателье нашлось, и партнёр, и даже конкурентка. Однако к настойчивому ухажёру она совсем не была готова, и вообще, не до поклонников, пусть даже и королевских кровей. Только Дариш, королевский кузен, сдаваться не намерен, внезапно решив остепениться. 
Придётся Неле разбираться, сколько в его интересе искренности, а сколько - расчёта.</t>
  </si>
  <si>
    <t>Французский для начинающих</t>
  </si>
  <si>
    <t>Иностранный без границ</t>
  </si>
  <si>
    <t>978-5-17-164415-4</t>
  </si>
  <si>
    <t>ИнострБезГраниц</t>
  </si>
  <si>
    <t>ASE000000000881544</t>
  </si>
  <si>
    <t>http://cdn.eksmo.ru/v2/ASE000000000881544/COVER/cover1.jpg</t>
  </si>
  <si>
    <t>ИнострБезГраниц Французский для начинающих</t>
  </si>
  <si>
    <t>Сергей Александрович Матвеев — полиглот, автор самых продаваемых книг в нише иностранных языков. Благодаря его методике, которая учитывает психологические особенности освоения иностранного языка, вы сможете овладеть французским языком быстро и эффективно.
Вы освоите базовую фонетику и грамматику, а также научитесь строить простые предложения на французском. Наглядные таблицы, большое количество примеров позволят лучше усвоить материал, а закрепить теорию можно в упражнениях, ключи к которым приводятся в конце издания.
Пособие подойдет тем, кто приступает к изучению французского языка.</t>
  </si>
  <si>
    <t>Санкт-Петербург. Туристическая карта</t>
  </si>
  <si>
    <t>Карта туриста (складная). Достопримечательности</t>
  </si>
  <si>
    <t>978-5-17-164636-3</t>
  </si>
  <si>
    <t>680х980</t>
  </si>
  <si>
    <t>бумага мелованная матовая 80</t>
  </si>
  <si>
    <t>70x100/24(буклет)</t>
  </si>
  <si>
    <t>КартаТуриста(складная)</t>
  </si>
  <si>
    <t>ASE000000000881794</t>
  </si>
  <si>
    <t>http://cdn.eksmo.ru/v2/ASE000000000881794/COVER/cover1.jpg</t>
  </si>
  <si>
    <t>КартаТуриста(складная)Санкт-Петербург. Туристическая карта+достопримечательности</t>
  </si>
  <si>
    <t>На одной стороне листа - карта Санкт-Петербурга, на другой стороне - краткий путеводитель с описанием основных музеев, театров, выставочных и концертных залов города. На карте наглядно представлена центральная, наиболее интересная в историческом, архитектурном и культурном смысле, часть Санкт-Петербурга. Цветом выделены основные транспортные магистрали города, некоторые интересные туристические объекты, выражаемые в масштабе карты, вокзалы, парки, водные объекты. Театры, музеи и пр. показаны внемасштабными знаками. Некоторые известные здания и сооружения даны рисунками. Карта снабжена подробным указателем улиц и мостов, а также музеев, театров и других учреждений культуры. Основная карта дополнена схемой скоростного транспорта.</t>
  </si>
  <si>
    <t>Клатбище домашних жывотных (новый перевод)</t>
  </si>
  <si>
    <t>978-5-17-089240-2</t>
  </si>
  <si>
    <t>PET SEMATARY</t>
  </si>
  <si>
    <t>ASE000000000706477</t>
  </si>
  <si>
    <t>http://cdn.eksmo.ru/v2/ASE000000000706477/COVER/cover1.jpg</t>
  </si>
  <si>
    <t>Кинг:ТемБаш.Клатбище домашних жывотных(ВПЕРВЫЕ! НОВЫЙ ПЕРЕВОД)</t>
  </si>
  <si>
    <t>– От автора культовых романов «Зеленая миля», «Сияние» и «Институт».
– Читайте книгу, смотрите фильм! История послужила литературной основой одноименному фильму с Дэйлом Мидкиффом и Фредом Гуинном в главных ролях.
– Стивен Кинг — один из самых популярных писателей современности. Его романы переведены на 44 языка, изданы в 80 странах и разошлись по свету тиражом свыше 400 000 000 экземпляров.
– Серия «Темная башня» — собрание знаковых романов Стивена Кинга в твердом переплете с ярким оформлением.</t>
  </si>
  <si>
    <t>Роман, который сам Кинг, считая «слишком страшным», долго не хотел отдавать в печать, но только за первый год было продано 657 000 экземпляров! Также роман лег в основу одноименного фильма Мэри Ламберт (где Кинг, кстати, сыграл небольшую роль).
Казалось бы, семейство Крид — это настоящее воплощение «американской мечты»: отец — преуспевающий врач, красавица мать, прелестные дети. Для полной идиллии им не хватает лишь большого старинного дома, куда они вскоре и переезжают. 
Но идиллия вдруг стала превращаться в кошмар. Потому что в окружающих их новое жилище вековых лесах скрывается НЕЧТО, более ужасное, чем сама смерть и… более могущественное.
Читайте легендарный роман Стивена Кинга «КлаТбище домашних жЫвотных» — в новом переводе и впервые без сокращений!</t>
  </si>
  <si>
    <t>978-5-17-089416-1</t>
  </si>
  <si>
    <t>ASE000000000707116</t>
  </si>
  <si>
    <t>http://cdn.eksmo.ru/v2/ASE000000000707116/COVER/cover1.jpg</t>
  </si>
  <si>
    <t>Кинг(нов)11/22/63</t>
  </si>
  <si>
    <t>•   Научно-фантастический роман Стивена Кинга, который признан одной из его лучших работ как фанатами, так и критиками.
•   От автора культовых бестселлеров «Сияние», «Противостояние», «Кэрри», «Кладбище домашних животных» и «Зелёная миля».
•   «11/22/63» – это книга, которая перенесет вас в маленький американский городок, где обычный учитель Джейк Эппинг получает доступ к временному порталу и отправляется в прошлое, чтобы спасти жизнь президента Кеннеди. Узнайте вместе с ним, возможно ли изменить историю и предотвратить трагедию.
•   Литературная основа шестисерийного фантастического триллера «11.22.63», главную роль в котором исполнил Джеймс Франк.</t>
  </si>
  <si>
    <t>Лавка дурных снов</t>
  </si>
  <si>
    <t>978-5-17-117339-5</t>
  </si>
  <si>
    <t>THE BAZAAR OF BAD DREAMS</t>
  </si>
  <si>
    <t>ASE000000000845689</t>
  </si>
  <si>
    <t>http://cdn.eksmo.ru/v2/ASE000000000845689/COVER/cover1.jpg</t>
  </si>
  <si>
    <t>Кинг(нов)Лавка дурных снов</t>
  </si>
  <si>
    <t>– От автора культовых романов «Зеленая миля», «Сияние» и «Институт».
– Шестой сборник малой прозы Стивена Кинга.
– Стивен Кинг — один из самых популярных писателей современности. Его романы переведены на 44 языка, изданы в 80 странах и разошлись по свету тиражом свыше 400 000 000 экземпляров.
– Серия «Король на все времена» – полная коллекция знаменитых историй Стивена Кинга в твердом переплете.</t>
  </si>
  <si>
    <t>Автор многочисленных романов, Стивен Кинг всегда считался еще и блестящим мастером малой прозы, ведь именно эти произведения принесли ему престижную премию О. Генри.
Новый сборник рассказов Кинга "Лавка дурных снов" — книга уникальная. Мастер впервые предваряет каждое произведение удивительно откровенной историей его создания, приоткрывая "дверь" в свою творческую мастерскую. Захватывающие и пугающие, будоражащие воображение и предостерегающие, эти рассказы — маленькие шедевры, которые мог написать только великий Стивен Кинг. "Я создал их специально для тебя, — обращается писатель к своему читателю. — Можешь смотреть, можешь трогать, но будь осторожен. У самых лучших есть зубы."</t>
  </si>
  <si>
    <t>Спящие красавицы</t>
  </si>
  <si>
    <t>978-5-17-134433-7</t>
  </si>
  <si>
    <t>SLEEPING BEAUTIES</t>
  </si>
  <si>
    <t>ASE000000000855166</t>
  </si>
  <si>
    <t>http://cdn.eksmo.ru/v2/ASE000000000855166/COVER/cover1.jpg</t>
  </si>
  <si>
    <t>Кинг(нов)Спящие красавицы</t>
  </si>
  <si>
    <t>От автора бестселлеров «Сияние», «Кладбище домашних животных» и «Зеленая миля».
Пугающая антиутопия о мире без женщин, в котором мгновенно воцаряются хаос и жестокость.
Город засыпает, просыпается … орда мужиков, слетевших с катушек в отсутствие женщин. Все женщины становятся жертвой загадочного вируса: покрывшись коконом, они погружаются в бесконечный сон. Прервать его можно, лишь разорвав кокон, но наружу выбирается не обычная женщина, а жестокий и жаждущий крови монстр. Мир быстро погружается в хаос. Вскоре выясняется, что одна женщина обладает иммунитетом и не подвержена вирусу. На нее тут же начинается настоящая охота.</t>
  </si>
  <si>
    <t>Роман, написанный Стивеном Кингом в тандеме с его сыном Оуэном. Роман, в котором отец и сын поднимают интересный и очень провокационный вопрос: каким станет наш мир без женщин?
Тихий уклад жизни маленького городка в Аппалачах нарушается необъяснимым явлением: женщины одна за другой впадают в странный сон, покрываясь тончайшими коконами. Тот, кто пытается их разорвать, пробуждает спящих – и сталкивается с нечеловеческой яростью и жестокостью…
И именно в это время в городе появляется таинственная и невероятно красивая женщина, невосприимчивая к вирусу. Кто же она? Ангел, посланный спасти человечество? Или демон, которого следует уничтожить?
Решить это и спасти мир от неизбежного хаоса предстоит мужчинам, и теперь они будут играть по собственным правилам…</t>
  </si>
  <si>
    <t>Сказки, стихи, песенки. Рисунки Э. Булатова и О. Васильева</t>
  </si>
  <si>
    <t>Барто А.Л., Токмакова И.П., Перро Ш., Андерсен Х.К. и др.</t>
  </si>
  <si>
    <t>Классики детской книги</t>
  </si>
  <si>
    <t>978-5-17-183060-1</t>
  </si>
  <si>
    <t>КлассикиДетКниги</t>
  </si>
  <si>
    <t>ASE000000000896262</t>
  </si>
  <si>
    <t>http://cdn.eksmo.ru/v2/ASE000000000896262/COVER/cover1.jpg</t>
  </si>
  <si>
    <t>КлассикиДетКниги Барто/Перро Сказки, стихи, песенки.(илл. Э. Булатова и О. Васильева)</t>
  </si>
  <si>
    <t>В этой книге вы найдёте стихи замечательных детских поэтов: А. Барто, И. Токмаковой, В. Берестова, М. Бородицкой и сказки знаменитых европейских писателей: Ш. Перро, братьев Гримм и Х.К. Андерсена. Их объединяют великолепные рисунки Эрика Булатова и Олега Васильева, которые радуют уже не одно поколение читателей и признаны шедеврами детской книжной иллюстрации.</t>
  </si>
  <si>
    <t>В этот сборник вошли стихи русских детских поэтов ХХ века — А. Барто, И. Токмаковой, В. Берестова, М. Бородицкой — а так же сказки классических европейских авторов — Ш. Перро, бр. Гримм, Х.К. Андерсена.
Особую ценность изданию придают иллюстрации выдающихся художников — Эрика Булатова и Олега Васильева.</t>
  </si>
  <si>
    <t>Маленький принц. Планета людей</t>
  </si>
  <si>
    <t>Книга на все времена (нов/м)</t>
  </si>
  <si>
    <t>978-5-17-161024-1</t>
  </si>
  <si>
    <t>КнНаВсеВремена(м)</t>
  </si>
  <si>
    <t>ASE000000000877608</t>
  </si>
  <si>
    <t>http://cdn.eksmo.ru/v2/ASE000000000877608/COVER/cover1.jpg</t>
  </si>
  <si>
    <t>КнНаВсеВремена(м)Сент-Экзюпери Маленький принц. Планета людей</t>
  </si>
  <si>
    <t>Одна из самых популярных сказок для детей. Читатели «Маленького принца» не имеют пола и возраста, поскольку она с каждым разом раскрывается все с новых и новых сторон. 
По числу переводов «Маленький принц» уступает лишь Библии.
В это издание также вошел сборник эссе «Планета людей».</t>
  </si>
  <si>
    <t>«Маленький принц» — наиболее известное (переведено более чем на 180 языков) произведение Экзюпери,  написанное незадолго до смерти автора и им же проиллюстрированное. 
Эта печальная, мудрая, человечная сказка предназначена, скорее, взрослым, чем детям. В ней рассказано о самом важном: о дружбе и любви, о долге и верности…Читая эту чудесную историю, и улыбнешься, и взгрустнешь, и непременно задумаешься, над тем, что не всегда можно понять разумом… Как говорил Маленький принц, «увидишь сердцем».
В издание также включен сборник эссе «Планета людей».</t>
  </si>
  <si>
    <t>Котовасия. Приключения кота по имени Тигр</t>
  </si>
  <si>
    <t>Залесская Е.</t>
  </si>
  <si>
    <t>Котовасия. Истории о веселых зверятах</t>
  </si>
  <si>
    <t>978-5-17-149122-2</t>
  </si>
  <si>
    <t>Котовасия</t>
  </si>
  <si>
    <t>ASE000000000865357</t>
  </si>
  <si>
    <t>http://cdn.eksmo.ru/v2/ASE000000000865357/COVER/cover1.jpg</t>
  </si>
  <si>
    <t>Котовасия Залесская 1.Приключения кота по имени Тигр</t>
  </si>
  <si>
    <t>•   Первая книга популярного цикла «Котовасия», уже полюбившегося детям и их требовательным родителям.
•   Сборник добрых повестей о приключениях задорных котиков, о дружбе и обо всем светлом, что так важно воспитывать в ребенке.
•   Понравится тем, кому пришлись по душе истории кота Сократа и других пушистиков из серии «Радуга для друга» Михаила Самарского. Для детей младшего школьного возраста.</t>
  </si>
  <si>
    <t>«Всем привет! Меня зовут Тигр, но я не тигр, а кот! Как вы понимаете, благодаря фантазии моих хозяев и, видимо, не слишком большой оригинальности я стал Тигром. Хотя окраска у меня вполне соответствующая: рыжий с кончика хвоста до кончиков ушей. Но имя своё не люблю. Как, в принципе, и хозяев. Если честно, я их почти не помню…» — так начинается эта трогательная история о коте Тигре, который живёт на даче, а вместе с ним Багет, Тюлень, Федька и другие брошенные коты. Их ждут опасные приключения: то оса ужалит, то с индюком поругаются, а то и с привидениями повстречаются. 
Приключения — это всегда интересно, вот только каждый кот мечтает о тёплом доме. Получится ли у них его обрести? После прочтения «Котовасии» вы не останетесь равнодушным к котикам, а ещё немного посмеётесь и над собой. Ведь нам тоже есть чему поучиться у братьев наших меньших, например умению наслаждаться жизнью, несмотря на все трудности!</t>
  </si>
  <si>
    <t>Забытые войны России</t>
  </si>
  <si>
    <t>Волынец А.Н.</t>
  </si>
  <si>
    <t>Исторический контекст</t>
  </si>
  <si>
    <t>978-5-17-166502-9</t>
  </si>
  <si>
    <t>ИсторическийКонтекст</t>
  </si>
  <si>
    <t>ASE000000000883708</t>
  </si>
  <si>
    <t>http://cdn.eksmo.ru/v2/ASE000000000883708/COVER/cover1.jpg</t>
  </si>
  <si>
    <t>КПД.ИсторическийКонтекст Волынец Забытые войны России</t>
  </si>
  <si>
    <t>- Новаторское исследование войн и малоизученных эпизодов, связанных с боевой историей России.
- Собирался ли Сталин отправить на Аляску десантников? Зачем кайзер в Первую мировую приказал напоить русских пленных? Какие «феодалы» делили заполярные земли? Обо всем этом — в новой увлекательной книге авторитетного ученого.
- Алексей Волынец — юрист, историк, журналист и публицист. Редактор легендарной газеты «Лимонка», автор книги «Окопная правда Чеченской войны», первой научной биографии А. А. Жданова серии ЖЗЛ, монографии «Деревянные пушки Китая» об отношениях Российской империи и Поднебесной. С начала Специальной военной операции — волонтер в Херсонской области и ЛНР.
- «В книгах [Алексея Волынца] вы не прочтете то, что уже где-то что-то читали — вы будете узнавать то, что никогда не знали до этого» — Захар Прилепин.</t>
  </si>
  <si>
    <t>История войн России описана многократно. И всё же попробуем взглянуть на боевую историю нашего Отечества с непривычных ракурсов. Князья полярных войн, ЧВК Минина и Пожарского, искусная дипломатия Суворова и психологическая война в эпоху Наполеона. Как в России удивительно точно предсказали Первую мировую и зачем кайзер поил русских пленных пивом. Как торговали сибирскими соболями в 1941–1945 годах, готовил ли Сталин десант на Аляску и какая война в истории России была для неё самой выгодной. Всё это и много другое расскажет историк Алексей Волынец в новой книге.</t>
  </si>
  <si>
    <t>Мы с истекшим сроком годности</t>
  </si>
  <si>
    <t>Крамер С.</t>
  </si>
  <si>
    <t>Проект Стейс Крамер</t>
  </si>
  <si>
    <t>978-5-17-183592-7</t>
  </si>
  <si>
    <t>Крамер Стейс(Проект)</t>
  </si>
  <si>
    <t>ASE000000000896392</t>
  </si>
  <si>
    <t>http://cdn.eksmo.ru/v2/ASE000000000896392/COVER/cover1.jpg</t>
  </si>
  <si>
    <t>Крамер Стейс(Проект)Мы с истекшим сроком годности(2-ое издание)</t>
  </si>
  <si>
    <t>Джине 17 лет, и у нее все прекрасно: любящая семья, младшая сестренка, симпатичный парень, прекрасная успеваемость и возможность поступить в престижный Йельский университет. Но выпускной становится точкой отсчета ее новой жизни. Авария становится не только трагедией, заточившей ее в инвалидное кресло,
но и шансом начать все заново...
Реабилитационный центр... Кажется, что ничего хорошего уже не случится, но, возможно, именно все эти события позволят Джине найти себя, верных друзей и истинную любовь?</t>
  </si>
  <si>
    <t>Смеющийся Джек</t>
  </si>
  <si>
    <t>Мама Мия</t>
  </si>
  <si>
    <t>Крипи-макароны</t>
  </si>
  <si>
    <t>978-5-17-180294-3</t>
  </si>
  <si>
    <t>КрипиМакароны</t>
  </si>
  <si>
    <t>ASE000000000894059</t>
  </si>
  <si>
    <t>http://cdn.eksmo.ru/v2/ASE000000000894059/COVER/cover1.jpg</t>
  </si>
  <si>
    <t>КрипиМакароны Мама Мия Смеющийся Джек</t>
  </si>
  <si>
    <t>«Это случилось в небольшом городке, где местные жители давно избегали заброшенного парка, расположенного на окраине. Говорили, что там живёт что-то зловещее — таинственный клоун по имени Джек. Легенда гласила, что Джек — необычный клоун. Он был когда-то человеком, но его душа была искажена злом. Говорили, что он появляется только ночью, когда луна полная, и его смех эхом разносится по всему парку...»</t>
  </si>
  <si>
    <t>Бестиарии Средневековья</t>
  </si>
  <si>
    <t>Пастуро М., Майзульс М.Р.</t>
  </si>
  <si>
    <t>Культурная история (Лёд)</t>
  </si>
  <si>
    <t>978-5-17-162092-9</t>
  </si>
  <si>
    <t>Здешнев Павел Алексеевич</t>
  </si>
  <si>
    <t>КультурнаяИстория</t>
  </si>
  <si>
    <t>Bestiaires du Moyen Âge</t>
  </si>
  <si>
    <t>ASE000000000878759</t>
  </si>
  <si>
    <t>http://cdn.eksmo.ru/v2/ASE000000000878759/COVER/cover1.jpg</t>
  </si>
  <si>
    <t>КультурнаяИстория Пастуро Бестиарии Средневековья(Лёд)</t>
  </si>
  <si>
    <t>Бестиарии не являются трудами по естественной истории в нашем современном понимании — это средневековые иллюстрированные издания, которые повествуют о диковинных свойствах зверей: олень живет тысячу лет; кровь козла настолько горяча, что способна рассечь алмаз; рысь — огромный белый червь — видит сквозь стены; гиена по желанию может становиться то самкой, то самцом. Однако в первую очередь бестиарии несут в себе моральные и религиозные — зачастую неоднозначные — смыслы и рассказывают о Боге и святых, Сатане и грешниках: лев воплощает Христа, символизирует власть, силу и великодушие; медведь — соперник льва, а значит, он является воплощением дьявола, символизирует обжорство, леность и невоздержанность; рыжая шкура коварного лиса напоминает о волосах Иуды и других предателей.
Мишель Пастуро предлагает составить представление о том, что являл собой этот особый животный мир людей Средневековья, наполненный грезами, знаками и образами, которые можно встретить в культуре и сегодня. 
Со вступительной статьей и под редакцией Михаила Майзульса, одного из авторов "Страдающего Средневековья". Иллюстрированное издание. Перевод с французского Дениса Голованенко.
«Лёд» — интеллектуальный издательский проект и жанровый импринт «АСТ», созданный для издания передовых гуманитарных исследований со всего мира. В нашем издательском портфеле: современная философия, культурология, антропология, история и другие прогрессивные исследования.</t>
  </si>
  <si>
    <t>Волк. Культурная история</t>
  </si>
  <si>
    <t>Пастуро М., Майзульс М.</t>
  </si>
  <si>
    <t>978-5-17-162089-9</t>
  </si>
  <si>
    <t>ASE000000000878755</t>
  </si>
  <si>
    <t>http://cdn.eksmo.ru/v2/ASE000000000878755/COVER/cover1.jpg</t>
  </si>
  <si>
    <t>КультурнаяИстория Пастуро Волк. Культурная история (Лёд)</t>
  </si>
  <si>
    <t>Новая книга знаменитого французского медиевиста Мишеля Пастуро. Со вступительной статьей и под редакцией Михаила Майзульса, одного из авторов "Страдающего Средневековья". Иллюстрированное издание. Перевод с французского Станислава Мухамеджанова.
Волк — один из самых важных образов в культурной истории Европы. Волк обитает в человеческом сознании с самых древних времен и играет важную роль в известных всем историях и мифах. Римская волчица, вскормившая Ромула и Рема, волк Фенрир, погибель нордического пантеона, сотни сюжетов о звериных метаморфозах и оборотнях — лишь вершина этой горы образов. В Средние века образ волка меняется, страх перед ним отходит на второй план — в бестиариях и ряде сказок его изображают нелепым, обманутым другими животными и постоянно преследуемым охотниками зверем. И лишь с приходом Нового времени страх перед волком возвращается в культуру, с тех пор он не только глуповатый охотник за скотом, но злодей и пожиратель.
Анализу многочисленных культурных трансформаций образа волка, сотням связанных с ним сюжетов, древним легендам о прожорливом звере и посвящена эта книга Мишеля Пастуро.</t>
  </si>
  <si>
    <t>Эвервилль</t>
  </si>
  <si>
    <t>Баркер К.</t>
  </si>
  <si>
    <t>Легенды хоррора</t>
  </si>
  <si>
    <t>978-5-17-146601-5</t>
  </si>
  <si>
    <t>ЛегендыХоррора</t>
  </si>
  <si>
    <t>EVERVILLE</t>
  </si>
  <si>
    <t>ASE000000000862677</t>
  </si>
  <si>
    <t>http://cdn.eksmo.ru/v2/ASE000000000862677/COVER/cover1.jpg</t>
  </si>
  <si>
    <t>ЛегендыХоррора Баркер Эвервилль</t>
  </si>
  <si>
    <t>— Новинка в серии «Легенды хоррора».
— От автора романов «Восставший из ада», «Ночной народ» и цикла «Книги крови».
— Клайв Баркер — грандмастер Ассоциации писателей ужасов и обладатель премии Брэма Стокера за заслуги перед жанром.
— Вторая книга из дилогии «Искусство», продолжение романа «Великое и тайное представление».
— «Эвервилль» — один из самых убедительных, изобретательных и неожиданно трогательных романов в жанре хоррора.
— В новом переводе Кирилла Батыгина.</t>
  </si>
  <si>
    <t>НЕЗАКОННОЕ ПОТРЕБЛЕНИЕ НАРКОТИЧЕСКИХ СРЕДСТВ, ПСИХОТРОПНЫХ ВЕЩЕСТВ, ИХ АНАЛОГОВ ПРИЧИНЯЕТ ВРЕД ЗДОРОВЬЮ, ИХ НЕЗАКОННЫЙ ОБОРОТ ЗАПРЕЩЕН И ВЛЕЧЕТ УСТАНОВЛЕННУЮ ЗАКОНОДАТЕЛЬСТВОМ ОТВЕТСТВЕННОСТЬ
Город Эвервилль ничего не знает о своем необычном прошлом. Он появился благодаря влиянию странных сил, и около него границы между нашим миром и миром Сущности, великого моря, в котором зарождаются все человеческие сны, истончены и готовы в любой момент разрушиться. Здесь, в этом городе, сойдутся не на жизнь, а на смерть сразу несколько игроков, и одни из них стремятся овладеть Искусством, заполучив невероятное могущество, другие хотят уничтожить все вокруг, а третьи попадают в пространство Сущности, где в глубинах обитают невероятные разумные создания, на суше потрясают воображение города, непредставимые человеческим разумом, а на горизонте уже показываются силы, таинственные, бессмертные и неимоверно чуждые людям, которые стремятся переделать все миры по собственному образу и подобию. И сразиться с ними придется героям Первой Книги Искусства, а также частному детективу Гарри Д’Амуру, для которого борьба против зла — это личная вендетта.</t>
  </si>
  <si>
    <t>Сказки про кролика Питера. Уровень 1 = The Tale of Peter Rabbit</t>
  </si>
  <si>
    <t>Поттер Б.</t>
  </si>
  <si>
    <t>Легко читаем по-английски</t>
  </si>
  <si>
    <t>978-5-17-155954-0</t>
  </si>
  <si>
    <t>ЛегкоЧитаем.Анг.</t>
  </si>
  <si>
    <t>ASE000000000872495</t>
  </si>
  <si>
    <t>http://cdn.eksmo.ru/v2/ASE000000000872495/COVER/cover1.jpg</t>
  </si>
  <si>
    <t>ЛегкоЧитаем.Анг.(уровень 1).Сказки про кролика Питера  = The Tale of Peter Rabbit</t>
  </si>
  <si>
    <t>Хотите оказаться в сказке? Беатрис Поттер поможет вам!
Её истории про кролика Питера – это любимые сказки детей всех возрастов. Простые и забавные истории с толикой иронии помогут вам осваивать английский с удовольствием. Беатрис Поттер сама проиллюстрировала эти сказки; некоторые из этих иллюстраций мы включили в это издание.
Текст адаптирован для начинающих изучение английского языка (уровень 1 – Beginner (A1)). Книга содержит словарь, упражнения и комментарии. Автор адаптации – замечательный лингвист Александра Игоревна Смирнова.</t>
  </si>
  <si>
    <t>Беседы и суждения. Уровень 1 = Lun Yu</t>
  </si>
  <si>
    <t>Конфуций</t>
  </si>
  <si>
    <t>Легко читаем по-китайски</t>
  </si>
  <si>
    <t>978-5-17-155956-4</t>
  </si>
  <si>
    <t>ЛегкоЧитаем.Китайск.</t>
  </si>
  <si>
    <t>ASE000000000872497</t>
  </si>
  <si>
    <t>http://cdn.eksmo.ru/v2/ASE000000000872497/COVER/cover1.jpg</t>
  </si>
  <si>
    <t>ЛегкоЧитаем.Китайск.(уровень 1).Конфуций Беседы и суждения. Уровень 1 = Lun Yu</t>
  </si>
  <si>
    <t>«Лунь Юй», также известный как «Беседы и суждения», — один из наиболее знаменитых текстов Китая. Этот трактат составлен учениками Конфуция из высказываний своего учителя. В нем Конфуций по большей мере рассуждает о сути «благородного человека» и дает ученикам советы, какой жизненный путь выбрать.
Данное издание — это адаптация диалогов Конфуция с учениками, включающая в себя текст на китайском, его перевод, словарь новых слов и задания к тексту с ответами.
Пособие предназначено для широкого круга читателей, мы рекомендуем его всем людям, которые находятся на начальных этапах изучения китайского языка и желают начать чтение книг на китайском.</t>
  </si>
  <si>
    <t>Леди Баг и Супер-Кот. Наклей и раскрась (Герои Парижа)</t>
  </si>
  <si>
    <t>Леди Баг и Супер-Кот. Раскраски и активити</t>
  </si>
  <si>
    <t>978-5-17-148935-9</t>
  </si>
  <si>
    <t>Симакина Анна Евгеньевна</t>
  </si>
  <si>
    <t>ASE000000000865112</t>
  </si>
  <si>
    <t>http://cdn.eksmo.ru/v2/ASE000000000865112/COVER/cover1.jpg</t>
  </si>
  <si>
    <t>ЛедиБагСуперКот(НАКЛ/Активити)Наклей и раскрась (Герои Парижа)</t>
  </si>
  <si>
    <t>Скорее присоединяйся к новому приключению любимых героев. Внутри ты найдёшь наклейки-образцы, по которым сможешь раскрасить иллюстрации или придумать что-то новое. Леди Баг и её команда ждут тебя!</t>
  </si>
  <si>
    <t>Леди Баг и Супер-Кот. Раскраска (Супер-Кот) (новый сезон)</t>
  </si>
  <si>
    <t>978-5-17-148929-8</t>
  </si>
  <si>
    <t>ASE000000000865106</t>
  </si>
  <si>
    <t>http://cdn.eksmo.ru/v2/ASE000000000865106/COVER/cover1.jpg</t>
  </si>
  <si>
    <t>ЛедиБагСуперКот(Раскр/Активити)Раскраска (Супер-Кот)</t>
  </si>
  <si>
    <t>В этой раскраске собрались главные супергерои вселенной «Леди Баг и Супер-Кот»! С помощью цветных карандашей и фломастеров можно воссоздать костюмы персонажей по памяти, а можно придумать что-то новое. Отправляйся в мир приключений вместе с любимыми супергероями!</t>
  </si>
  <si>
    <t>Психологическое айкидо</t>
  </si>
  <si>
    <t>Литвак М.Е.</t>
  </si>
  <si>
    <t>Психология Михаила Литвака (3)</t>
  </si>
  <si>
    <t>978-5-17-165160-2</t>
  </si>
  <si>
    <t>ЛитвакПсихология</t>
  </si>
  <si>
    <t>ASE000000000882327</t>
  </si>
  <si>
    <t>http://cdn.eksmo.ru/v2/ASE000000000882327/COVER/cover1.jpg</t>
  </si>
  <si>
    <t>ЛитвакПсихология! Психологическое айкидо</t>
  </si>
  <si>
    <t>Михаил Литвак – известный российский психиатр и психотерапевт европейского реестра. Его исследования сегодня успешно применяются в клинической практике, а книги завоевали сердца читателей и признание коллег по всему миру. Квинтэссенция его книг – это понятный язык изложения, эффективные инструменты и много практики. «Психологическое айкидо» познакомит вас с авторской техникой амортизации, которая позволяет решать любые конфликты в общении – в отношениях, в семье и на работе. Вы научитесь сохранять спокойствие в любой ситуации, сможете лучше понимать людей и уверенно отстаивать свою позицию, начинать общение и продолжать его продуктивно без ссор и конфликтов. Ребрендинг бестселлера в мягкой обложке – удобно брать с собой. Теперь ценные инструменты коммуникации будут всегда у вас под рукой!</t>
  </si>
  <si>
    <t>В книге представлена уникальная методика психологического тренинга, разработанная Михаилом Литваком на основе принципа амортизации.
Методика предназначена для тех, кто стремится улучшить навыки общения в различных сферах деятельности. Отлично подойдет для руководителей, администраторов, педагогов, психологов, психотерапевтов и всех, кто интересуется проблемами общения. В книге подробно описаны основные принципы методики, приведены примеры практического применения и рекомендации для эффективного взаимодействия.
«Психологическое айкидо» — путь к улучшению коммуникативных навыков и совершенствованию межличностных отношений…</t>
  </si>
  <si>
    <t>Семь дней до Мегиддо</t>
  </si>
  <si>
    <t>978-5-17-138988-8</t>
  </si>
  <si>
    <t>ASE000000000858531</t>
  </si>
  <si>
    <t>http://cdn.eksmo.ru/v2/ASE000000000858531/COVER/cover1.jpg</t>
  </si>
  <si>
    <t>Лукьяненко(лучшее)!Измененные-1.Семь дней до Мегиддо</t>
  </si>
  <si>
    <t>Новая книга от автора культовых бестселлеров «Лабиринт отражений», «Звёзды — холодные игрушки», «Ночной дозор», «Черновик» и «Предел».
Сергей Лукьяненко — один из самых популярных русскоязычных фантастов на планете. Его книги переведены на 15 языков, изданы в 28 странах и разошлись по миру тиражом в 84 000 000 экземпляров!
«Старый-добрый Лукьяненко вернулся!» «Семь дней до Мегиддо» написана в стилистике и атмосфере ранних книг автора. Если вам нравятся «Осенние визиты», «Холодные берега» и «Звёзды — холодные игрушки», эта книга — для вас.
«Семь дней до Мегиддо» открывает совершенно новую трилогию, в которой автор смешивает воедино элементы постапокалипсиса, космической фантастики и приключенческого детектива. 
Идея трилогии настолько увлекла автора, что Лукьяненко решил написать и выпустить все три книги «в один присест»: вторая книга трилогии уже готовится к печати, а сам автор дописывает концовку третьей.</t>
  </si>
  <si>
    <t>Ктулху. В этом романе нет Ктулху. А все остальное, пожалуй,
тут есть. Ах да, еще в нем нет Интернета, его запретили Инсеки! И Луны нет, поскольку они раздробили ее на куски. Над Землей теперь Лунное кольцо с двумя самыми большими осколками - Селеной и Дианой. 
Но все уже привыкли. К тому же теперь есть кристаллики, за которые Продавцы могут продать что угодно. Хотя бы и Джоконду. Или две Джоконды, обе настоящие, такие же, как в Лувре.
Довольно доброе начало апокалипсиса, правда?</t>
  </si>
  <si>
    <t>Школа клоунов</t>
  </si>
  <si>
    <t>978-5-17-183079-3</t>
  </si>
  <si>
    <t>ASE000000000896281</t>
  </si>
  <si>
    <t>http://cdn.eksmo.ru/v2/ASE000000000896281/COVER/cover1.jpg</t>
  </si>
  <si>
    <t>ЛучшДетКнига Успенский Школа клоунов</t>
  </si>
  <si>
    <t>Юмористическая повесть Эдуарда Успенского «Школа клоунов» рассказывает о том, как в школу клоунов набирают новичков. Все ученики – уже не совсем дети, но совершенно не обучены грамоте. Прежде чем начать профессиональную подготовку, им нужно научиться читать, писать, считать и рассуждать. А чтобы не испортить будущих клоунов, занятия надо проводить весело и необычно. Как это сделать, знает их педагог Ирина Вадимовна. Да и сами ученики постоянно предлагают новые формы обучения: то задачки на внимание, то на логику, то загадки, то картинки на развитие памяти. Вот такое нестандартное образование предлагает для клоунов Эдуард Успенский. Иллюстрации Екатерины Ващинской.
Для младшего школьного возраста.</t>
  </si>
  <si>
    <t>Возрождение</t>
  </si>
  <si>
    <t>978-5-17-170813-9</t>
  </si>
  <si>
    <t>ASE000000000886585</t>
  </si>
  <si>
    <t>http://cdn.eksmo.ru/v2/ASE000000000886585/COVER/cover1.jpg</t>
  </si>
  <si>
    <t>ЛучшМирЖивописи Возрождение</t>
  </si>
  <si>
    <t>Возрождение — одна из самых ярких эпох в мировой культуре и фено-
менальное явление в истории человечества. Переворот, произведенный в эпоху Возрождения в области духовной культуры, имел огромное историческое значение. С какими великими мастерами живописи, скульптуры и архитек туры неразрывно связано Возрождение? Кто из художников
подготовил появление Возрождения? Как складывалась судьба великих титанов Возрождения? В этом прекрасно иллюстрированном издании вы найдете ответы на эти, и многие другие вопросы.</t>
  </si>
  <si>
    <t>Раскраска в стиле GAMING-2000s</t>
  </si>
  <si>
    <t>Любимые герои. Раскраски и наклейки</t>
  </si>
  <si>
    <t>978-5-17-182980-3</t>
  </si>
  <si>
    <t>ЛюбимГерои(Раскр)</t>
  </si>
  <si>
    <t>ASE000000000896181</t>
  </si>
  <si>
    <t>http://cdn.eksmo.ru/v2/ASE000000000896181/COVER/cover1.jpg</t>
  </si>
  <si>
    <t>ЛюбимГерои(Раскр)Раскраска в стиле GAMING-2000s</t>
  </si>
  <si>
    <t>Меч и магия, таинственные подземелья с полчищами монстров, неизведанные замки и карты, гонки по улицам мегаполисов — все это приходит на ум, когда речь идет о любимых играх 2000-х. Эта раскраска даст тебе шанс вспомнить, возможно, самое беззаботное время своей жизни, отдохнуть и поностальгировать.</t>
  </si>
  <si>
    <t>Уроки во грехе</t>
  </si>
  <si>
    <t>Гудвин П.</t>
  </si>
  <si>
    <t>Любовь и грех</t>
  </si>
  <si>
    <t>978-5-17-171652-3</t>
  </si>
  <si>
    <t>ЛюбовьГрех</t>
  </si>
  <si>
    <t>Lessons in Sin</t>
  </si>
  <si>
    <t>ASE000000000887209</t>
  </si>
  <si>
    <t>http://cdn.eksmo.ru/v2/ASE000000000887209/COVER/cover1.jpg</t>
  </si>
  <si>
    <t>ЛюбовьГрех Гудвин Уроки во грехе</t>
  </si>
  <si>
    <t>– Best of #BookTok/горячий хит Буктока!
– Маст-рид для фанаток романа «Исповедь» Сьерры Симоне!
– Откровенная темная романтика о запретных чувствах между католическим священником и ученицей религиозной школы. Разница в возрасте. Искушение. Наказание. 
– 12 миллионов просмотров в Буктоке по хэштегу #pamgodwin — 12 миллионов, 4.26 миллиона — по хэштегу #LessonsinSin.
– Новая соблазнительная серия зарубежных романов «Любовь и грех».</t>
  </si>
  <si>
    <t>В прошлом я совершил поступки, которым нет прощения. 
Казалось, способ усмирить внутренних демонов найден: я стал священником. Ныне я отец Магнус Фальк, директор католической школы-интерната. Стремления обузданы, и до недавнего времени меня не соблазняли ученицы. Пока не появилась Тинсли Константин.
Дерзкая наследница бросает вызов каждому правилу, каждому моему убеждению, пробуждая тщательно скрывать тьму. С каждым выговором, с каждым наказанием я жажду ее все сильней. В классе, в уединенности моего дома, даже у алтаря я вижу ее и желаю обладать ею безраздельно. Единственное прикосновение - и все, чего я дости, обратится в прах. Вера. Искупление. Жизнь. Но разве это было когда-то преградой? Я алчу ее страданий, ее сердца. А она, кажется, ищет познания греха, который я один могу преподать.</t>
  </si>
  <si>
    <t>Волонтеры вечности</t>
  </si>
  <si>
    <t>978-5-17-153211-6</t>
  </si>
  <si>
    <t>ASE000000000868198</t>
  </si>
  <si>
    <t>http://cdn.eksmo.ru/v2/ASE000000000868198/COVER/cover1.jpg</t>
  </si>
  <si>
    <t>Макс Фрай(Лабиринты Ехо/илл. Ферез)2.Волонтеры вечности</t>
  </si>
  <si>
    <t>"Волонтеры Вечности" — второй том из цикла "Лабиринты Ехо" Макса Фрая, уже давно и надежно ставшего легендой.
В этой книге бесстрашный сэр Макс продолжает вести расследования загадочных историй, происходящих в волшебном мире Лабиринтов Ехо — мира, названного так в честь крупнейшего города могущественнейшего королевства.
На этот раз сэру Максу удастся обезвредить банду разбойников, поселившихся в Магахонском лесу, справиться с членами Ордена Долгого Пути, живьем закопавшими себя в землю много тысячелетий назад и таким образом обретшими бессмертие. А также спасти Лунного Теленка — разновидность живых существ, которые потенциально опасны для равновесия мира, — и переправить его на Луну.</t>
  </si>
  <si>
    <t>Сложение и вычитание в пределах 10</t>
  </si>
  <si>
    <t>Математические раскраски</t>
  </si>
  <si>
    <t>978-5-17-147464-5</t>
  </si>
  <si>
    <t>МатематичРскраски</t>
  </si>
  <si>
    <t>ASE000000000863648</t>
  </si>
  <si>
    <t>http://cdn.eksmo.ru/v2/ASE000000000863648/COVER/cover1.jpg</t>
  </si>
  <si>
    <t>МатематичРаскраски Сложение и вычитание в пределах 10</t>
  </si>
  <si>
    <t>«Сложение и вычитание в пределах 10» — это одновременно и сборник примеров по математике для учеников младших классов, и замечательная книжка-раскраска. Решая примеры и раскрашивая клеточки по числам-ответам, ребёнок будет создавать красочные картинки.</t>
  </si>
  <si>
    <t>«Сложение и вычитание в пределах 10» — это одновременно и сборник примеров по математике для учеников младших классов, и замечательная книжка-раскраска. Решая примеры и раскрашивая клеточки по числам-ответам, ребёнок будет создавать красочные картинки. Отличный способ научиться складывать и вычитать в пределах 10, развить графические навыки, потренировать мелкую моторику.
Для младшего школьного возраста.</t>
  </si>
  <si>
    <t>Точки-целители. Приемы восточного массажа для расслабления и исцеления</t>
  </si>
  <si>
    <t>Минь Лао</t>
  </si>
  <si>
    <t>Медицина Востока от 100 болезней</t>
  </si>
  <si>
    <t>978-5-17-162514-6</t>
  </si>
  <si>
    <t>МедицинаВостока</t>
  </si>
  <si>
    <t>ASE000000000879223</t>
  </si>
  <si>
    <t>http://cdn.eksmo.ru/v2/ASE000000000879223/COVER/cover1.jpg</t>
  </si>
  <si>
    <t>МедицинаВостока Минь Лао Точки-целители. Приемы восточного массажа для расслабления и исцеления</t>
  </si>
  <si>
    <t>Книга специалиста по восточным оздоровительным практикам Лао Миня поможет вам справиться с хроническим стрессом и минимизировать его негативное влияние на ваше здоровье. «Все болезни от нервов» — не просто слова. Хронический стресс порождает напряжение, затрудняющее нормальную циркуляцию энергии ци по телу и вызывающее нарушения в работе всех органов.
Книга содержит подробное описание классических массажных приемов, специальных техник китайского массажа и методов су-джок-терапии. 
Детальный атлас энергетических меридианов и зон подобия по системе су-джок поможет вам найти нужные биологически активные точки и зоны для максимально эффектного воздействия на все органы и системы вашего организма. 
Эта книга — настоящий учебник самопомощи при неотложных состояниях и при лечении хронических заболеваний, а также для профилактики множества болезней. Освоив несложные массажные приемы, вы сможете помочь себе и своим близким избавиться от проблем со здоровьем.
Особенности книги
•   Книга будет полезна всем, кто интересуется восточной медициной, акупунктурой, акупрессурой, массажем, независимо от уровня подготовки.
•   В книге дано подробное описание различных массажных воздействий — от классических приемов до китайских техник, как на все тело, так и на биологически активные точки и зоны подобия по системе су-джок, что позволяет улучшить работу всех систем организма.
•   Детальные иллюстрации помогут овладеть приемами массажа даже тем, кто впервые изучает это искусство.
•   Книга необходима всем, кто хочет избавиться от болезней, а не от симптомов.
•   Книга — незаменимый помощник начинающего и опытного массажиста, в ней собраны основные сведения по массажному воздействию и расположению биологически активных точек.
Книга в твердой обложке с подробными иллюстрациями.
Не является учебником по медицине. Все лечебные процедуры должны быть согласованы с лечащим врачом.</t>
  </si>
  <si>
    <t>Коды психосоматики: как читать сигналы своего тела</t>
  </si>
  <si>
    <t>Санжаров В.В.</t>
  </si>
  <si>
    <t>Медицина Рунета</t>
  </si>
  <si>
    <t>978-5-17-180090-1</t>
  </si>
  <si>
    <t>МедицинаРунета</t>
  </si>
  <si>
    <t>ASE000000000893877</t>
  </si>
  <si>
    <t>http://cdn.eksmo.ru/v2/ASE000000000893877/COVER/cover1.jpg</t>
  </si>
  <si>
    <t>МедицинаРунета Санжаров Коды психосоматики: как читать сигналы своего тела</t>
  </si>
  <si>
    <t>Вадим Санжаров - практикующий психолог, гипнолог и специалист по психосоматике, который в своем канале sanzharovvadym рассказывает своим подписчикам о психосоматике просто и наглядно. Проводит бесплатные прямые эфиры, медитации и практики на аудиторию более 500 тыс. человек. Его авторские программы помогли тысячам людей посмотреть по‑новому на свое здоровье и помочь себе.
Ваше тело говорит с вами - пора научиться его слушать. Почему тело говорит через симптомы - и как научиться его слышать? Узнайте, как стресс и непрожитые эмоции становятся причиной реальных болезней, и получите работающие инструменты для исцеления. Автор, эксперт с огромной практикой, на примерах показывает, как понять язык своего тела и разорвать порочный круг «болезнь-стресс». Верните себе право быть здоровым. Это книга — ваше практическое руководство по психосоматике, без эзотерики и сложных терминов.</t>
  </si>
  <si>
    <t>Хокку. Японская лирика с иллюстрациями</t>
  </si>
  <si>
    <t>Басе М.</t>
  </si>
  <si>
    <t>978-5-17-159729-0</t>
  </si>
  <si>
    <t>Двадненко Алина Олеговна</t>
  </si>
  <si>
    <t>ASE000000000876304</t>
  </si>
  <si>
    <t>http://cdn.eksmo.ru/v2/ASE000000000876304/COVER/cover1.jpg</t>
  </si>
  <si>
    <t>МироваяПоэзия(под/иллюстр)Басе Хокку. Японская лирика</t>
  </si>
  <si>
    <t>Японские лирические стихотворения хокку (хайку) отличаются предельной лаконичностью и своеобразной поэтикой, отображая своим слогом жизнь природы и человека в их слитном, нерасторжимом единстве на фоне круговорота времен года. Японскую лирику в полной мере отображает термин «послечувствование» — ведь далеко не сразу затихает глубокий отзвук, рожденный словом. Способность будить воображение — одно из главных свойств японской поэзии. Такие мастера, как Басё, Бусон и Исса, — лишь немногие из тех, чьи стихи по‑прежнему способны будоражить наши чувства.
В переводе поэта, филолога и литературоведа Веры Николаевны Марковой уникальные японские поэтические миниатюры превращаются в афористичные верлибры, переходящие в белые стихи.</t>
  </si>
  <si>
    <t>Птицеводство для начинающих. Самое полное руководство по разведению кур, индеек и перепелов</t>
  </si>
  <si>
    <t>Бондарев Э.И.</t>
  </si>
  <si>
    <t>978-5-17-152658-0</t>
  </si>
  <si>
    <t>ASE000000000869000</t>
  </si>
  <si>
    <t>http://cdn.eksmo.ru/v2/ASE000000000869000/COVER/cover1.jpg</t>
  </si>
  <si>
    <t>МоеХозяйство Птицеводство для начинающих. Самое полное руководство по разведению кур, индеек и перепелов</t>
  </si>
  <si>
    <t>Вы навсегда избавите себя от сомнений в свежести яиц и качестве мяса птиц, которые одолевают всех, кто покупает эти продукты в магазине, если заведете птичник на своем участке. Всё не так сложно, как кажется на первый взгляд, но те хлопоты, которых не избежать, воздадутся сторицей.   И правда - какая может быть польза от курочек, индеек и перепелов, выращенных при искусственном освещении, в тесноте да в обиде? Другое дело - домашняя птица. Ее качество - в ваших руках. Ведь вы не будете свою пеструшку кормить популярными в промышленном птицеводстве добавками! Они, конечно, стимулируют прирост веса и улучшают цвет желтка, но об их вредном воздействии на человеческий организм уже во весь голос говорят ученые и врачи. Так что обеспечить птице  хорошую жизнь - в ваших интересах и силах. Сбалансированное питание, свежий воздух и солнечный свет - вот что позволит круглый год иметь на столе не только вкусные, но и полезные продукты птицеводства.</t>
  </si>
  <si>
    <t>Какая может быть польза от магазинных кур, индеек и перепелов, выращенных промышленным способом – на стимулирующих добавках, при искусственном освещении, в тесноте да в обиде?
Другое дело – домашняя птица. Ее качество – в ваших руках. Так что обеспечить птице хорошую жизнь – в ваших интересах и силах. О том, как это сделать правильно и как снабдить свою семью экологически чистыми продуктами птицеводства, рассказывает автор книги – известный ученый Эдуард Иванович Бондарев.</t>
  </si>
  <si>
    <t>Мое хозяйство(тв)</t>
  </si>
  <si>
    <t>978-5-17-152651-1</t>
  </si>
  <si>
    <t>МоеХозяйство(тв)</t>
  </si>
  <si>
    <t>ASE000000000868994</t>
  </si>
  <si>
    <t>http://cdn.eksmo.ru/v2/ASE000000000868994/COVER/cover1.jpg</t>
  </si>
  <si>
    <t>МоеХозяйство(тв)Домашняя коптильня. Самое полное руководство: от конструкции до рецептов</t>
  </si>
  <si>
    <t>Если Вы хотите не просто коптить различные продукты питания, а стать профессионалом в этом деле, вам нужно ознакомиться со многими нюансами, которые возникают в процессе изготовления копченых продуктов.
На страницах этой книги автор подробно рассматривает  различные приспособления для копчения продуктов питания, знакомит с народными и современными рецептами приготовления копченых продуктов, а так же делится опытом хранения копченостей.
.</t>
  </si>
  <si>
    <t>Развиваем пространственное мышление</t>
  </si>
  <si>
    <t>Наглядно и понятно: задания в картинках и схемах</t>
  </si>
  <si>
    <t>978-5-17-180970-6</t>
  </si>
  <si>
    <t>НаглядноПонятноКартСхем</t>
  </si>
  <si>
    <t>ASE000000000894526</t>
  </si>
  <si>
    <t>http://cdn.eksmo.ru/v2/ASE000000000894526/COVER/cover1.jpg</t>
  </si>
  <si>
    <t>НаглядноПонятноКартСхем Узорова Развиваем пространственное мышление</t>
  </si>
  <si>
    <t>Как развить познавательные способности ребёнка? Надо заинтересовать малыша, предложив ему занимательную форму обучения. Купите книгу «Развиваем пространственное мышление» опытного педагога-практика Ольги Узоровой и получите наилучший результат, затратив минимум сил и времени. Ребёнок научится читать схемы-инструкции и усвоит пространственные понятия, которые необходимы нам в повседневной жизни: больше-меньше, ближе-дальше, выше-ниже, справа-слева, первый-последний и т.д. Благодаря современной наглядной подаче информации в картинках ребёнок интуитивно понимает смысл задания, быстро вникает в суть и не теряет интерес. Занятия по книге 10-15 минут в день развивают математическое мышление, способность анализировать и делать правильный выбор, умение сравнивать и обобщать. Отличный подарок для девочки и для мальчика. Хороший выбор для индивидуальных или групповых занятий.</t>
  </si>
  <si>
    <t>«Развиваем пространственное мышление» — интересная и познавательная книга, благодаря которой ребёнок научится читать схемы-инструкции и усвоит пространственные понятия, необходимые нам в повседневной жизни: больше-меньше, ближе-дальше, выше-ниже, справа-слева, первый-последний и т.д. Современная наглядная подача информации — всё понятно даже без помощи взрослых!
Для дошкольного возраста.</t>
  </si>
  <si>
    <t>Счёт без помощи пальцев</t>
  </si>
  <si>
    <t>978-5-17-180967-6</t>
  </si>
  <si>
    <t>ASE000000000894522</t>
  </si>
  <si>
    <t>http://cdn.eksmo.ru/v2/ASE000000000894522/COVER/cover1.jpg</t>
  </si>
  <si>
    <t>НаглядноПонятноКартСхем Узорова Счёт без помощи пальцев</t>
  </si>
  <si>
    <t>Все дети сначала считают на пальцах, ведь пальцы — это наглядные счёты, которые всегда с тобой. Но когда ребёнок приступит к более сложным математическим вычислениям, ему необходимо будет освоить счёт в уме, чтобы безболезненно перейти от предметного мышления к абстрактному. В этом процессе важна поддержка и терпение родителей. Помогите своему ребёнку! Занимаясь по книге опытного педагога-практика Ольги Узоровой «Счёт без помощи пальцев», вы получите наилучший результат, затратив минимум сил и времени. Благодаря современной подаче информации — игровой и наглядной — ребёнок интуитивно понимает смысл задания, быстро вникает в суть и не теряет интерес. Занимайтесь по книге 10-15 минут — и малыш навсегда усвоит состав чисел, научится соотносить число с количеством предметов и с лёгкостью начнёт выполнять в уме простые арифметические действия. Отличный подарок для девочки и для мальчика. Хороший выбор для индивидуальных или групповых занятий.</t>
  </si>
  <si>
    <t>«Счёт без помощи пальцев» — обучающая и познавательная книга, благодаря которой ребёнок научится выполнять простые арифметические действия в уме, а не на пальцах. Современная наглядная подача информации — ребёнку будет интересно решать простые и понятные задания в картинках.
Для дошкольного возраста.</t>
  </si>
  <si>
    <t>Счёт и количество</t>
  </si>
  <si>
    <t>978-5-17-180972-0</t>
  </si>
  <si>
    <t>ASE000000000894527</t>
  </si>
  <si>
    <t>http://cdn.eksmo.ru/v2/ASE000000000894527/COVER/cover1.jpg</t>
  </si>
  <si>
    <t>НаглядноПонятноКартСхем Узорова Счёт и количество</t>
  </si>
  <si>
    <t>Зачем ребёнку математика? Даже если вам кажется, что ваш малыш — будущий гуманитарий, ему всё равно необходимо развивать математические способности. Математика — это спорт для мозга. Она не только тренирует логику, внимание, память, но и формирует критическое мышление: ребёнок учится рассуждать, анализировать и делать выводы. Кстати, занятия математикой активизируют те же области мозга, что и музыка — недаром Шерлок Холмс любил играть на скрипке. Купите книгу «Счёт и количество» опытного педагога-практика Ольги Узоровой и получите наилучший результат, затратив минимум сил и времени. Ребёнок познакомится с цифрами, потренируется их писать, научится считать и усвоит количественные понятия (больше-меньше, часть и целое и т.д.), которые являются фундаментом для последующего успешного развития математических способностей. В книге нет ни одного скучного столбика с примерами! Благодаря современной подаче информации — игровой и наглядной — ребёнок интуитивно понимает смысл задания, быстро вникает в суть и не теряет интерес. Занимайтесь по книге 10-15 минут — и малыш навсегда усвоит зрительный образ цифры, научится соотносить число с количеством предметов и с лёгкостью начнёт выполнять простые арифметические действия. Отличный подарок для девочки и для мальчика. Хороший выбор для индивидуальных или групповых занятий.</t>
  </si>
  <si>
    <t>«Счёт и количество» — интересная и познавательная книга, благодаря которой ребёнок познакомится с цифрами, потренируется их писать, научится считать и усвоит количественные понятия (больше-меньше, часть и целое и т.д.), которые являются фундаментом для последующего успешного развития математических способностей. Современная наглядная подача информации: задания в картинках простые, интересные и понятные!
Для дошкольного возраста.</t>
  </si>
  <si>
    <t>Учим таблицу умножения</t>
  </si>
  <si>
    <t>978-5-17-180965-2</t>
  </si>
  <si>
    <t>ASE000000000894520</t>
  </si>
  <si>
    <t>http://cdn.eksmo.ru/v2/ASE000000000894520/COVER/cover1.jpg</t>
  </si>
  <si>
    <t>НаглядноПонятноКартСхем Узорова Учим таблицу умножения</t>
  </si>
  <si>
    <t>Можно ли без проблем выучить таблицу умножения? Можно! Главное — заинтересовать ребёнка, предложив ему занимательную форму обучения. Решать однотипные примеры — скучно, а играть — весело. Купите книгу «Учим таблицу умножения» опытного педагога-практика Ольги Узоровой и получите наилучший результат, затратив минимум сил и времени. Ребёнок быстро вникает в суть заданий благодаря современной наглядной подаче информации в картинках и схемах. Всё понятно даже без помощи взрослых! Не нужно ничего зубрить — ребёнок усваивает таблицу умножения, разгадывая математические кроссворды, решая занимательные задачки и занимаясь раскрасками. Отличный подарок для девочки и для мальчика. Хороший выбор для индивидуальных или групповых занятий.</t>
  </si>
  <si>
    <t>«Учим таблицу умножения» — интересная и познавательная книга, благодаря которой сложный процесс запоминания таблицы умножения станет для ребёнка более лёгким и увлекательным. Наглядная подача информации в игровой форме: будущему отличнику предлагаются математические раскраски и логические игры.
Для младшего школьного возраста.</t>
  </si>
  <si>
    <t>Белый ксеноархеолог</t>
  </si>
  <si>
    <t>Максимов Ю.</t>
  </si>
  <si>
    <t>НоваФикшн. Лучшая русская НФ</t>
  </si>
  <si>
    <t>978-5-17-185147-7</t>
  </si>
  <si>
    <t>Горинова Наталья Рафилевна</t>
  </si>
  <si>
    <t>НоваФикшн.ЛучшРусНФ</t>
  </si>
  <si>
    <t>ASE000000000895179</t>
  </si>
  <si>
    <t>http://cdn.eksmo.ru/v2/ASE000000000895179/COVER/cover1.jpg</t>
  </si>
  <si>
    <t>НоваФикшн.ЛучшРусНФ Максимов Белый ксеноархеолог</t>
  </si>
  <si>
    <t>Прошло три года с тех пор, как Сергей Светлов — в прошлом черный ксеноархеолог, а ныне старший лейтенант Космофлота — открыл для человечества следы древних цивилизаций: неккарцев, муаорро, таэдов. Теперь он возглавляет ксеноархеологический отдел научно-исследовательского центра «Фронтир» и воспитывает дочь вместе с любимой женой Лирой.
Однако счастливую жизнь нарушает загадочный артефакт из будущего, указывающий на скорую гибель Лиры. Пытаясь обмануть судьбу, Сергей предпринимает действия, которые в итоге ставят под угрозу не только человечество, но и почти все разумные расы галактики. Последующие события станут серьезным испытанием как для интеллекта Сергея, так и для его веры.</t>
  </si>
  <si>
    <t>Героические страницы России. Хрестоматия для внеклассного чтения. 5-9 классы</t>
  </si>
  <si>
    <t>Нефёдова Ю.Н.</t>
  </si>
  <si>
    <t>978-5-17-161676-2</t>
  </si>
  <si>
    <t>ASE000000000878303</t>
  </si>
  <si>
    <t>http://cdn.eksmo.ru/v2/ASE000000000878303/COVER/cover1.jpg</t>
  </si>
  <si>
    <t>НовХрестоматия(читай и слушай)Героические страницы России. Хрестоматия для внеклассного чтения. 5-9 классы</t>
  </si>
  <si>
    <t>Хрестоматия для внеклассного чтения 5-9 классы «Героические страницы России» — это уникальный интерактивный формат, объединяющий под одной обложкой печатные классические произведения и их полные аудиоверсии по QR-коду. В хрестоматию вошли произведения из золотого фонда мировой литературы А. С. Пушкина, Л. Н. Толстого, К. М. Симонова, В. В. Быкова и других выдающихся писателей, а также стихотворения современных авторов. Былины, рассказы, повести, стихи помогают школьникам пережить славные победы и тяжёлые испытания родной страны, лучше понять особенности национального характера, сформировать гражданскую патриотическую позицию. Все произведения отобраны в соответствии с Федеральным государственным образовательным стандартом и программой по литературе. Составитель хрестоматии Юлия Нефёдова — учитель русского языка и литературы, эксперт ЕГЭ, дополнила каждый раздел интересной и полезной литературоведческой информацией. Также по QR-кодам доступны дополнительные материалы, которые познакомят юных читателей с культурным наследием, помогут расширить кругозор и привить любовь к литературе. Хрестоматия станет отличным помощником для школьников перед подготовкой к экзаменам и сочинениям.</t>
  </si>
  <si>
    <t>Хрестоматия «Героические страницы России» — это уникальный формат для знакомства с патриотическими произведениями русской литературы. В книгу вошли классические произведения, рекомендованные к изучению в рамках федеральной рабочей  программы по литературе для основной школы. Художественные тексты дополнены сопроводительными статьями с биографическими и литературоведческими сведениями. Под одной обложкой сразу две книги: тексты доступны также в аудиоформате по QR-кодам. Составитель хрестоматии Юлия Нефёдова — учитель русского языка и литературы, эксперт ЕГЭ, спикер Всероссийской конференции для родителей «ШОР», основатель онлайн-школы по русскому языку «ШАГ», показывает, как великие писатели вдохновлялись мужеством и стойкостью русского народа. Также по QR-кодам доступны дополнительные материалы для более глубокого погружения в историю и культуру.
Для основного образования.</t>
  </si>
  <si>
    <t>Виноградник вашей мечты. Простое руководство по выращиванию в любом уголке России</t>
  </si>
  <si>
    <t>Загвоздин Ю.М.</t>
  </si>
  <si>
    <t>Огород своими руками</t>
  </si>
  <si>
    <t>САД. ОГОРОД. ЦВЕТОВОДСТВО. ЛАНДШАФТНЫЙ ДИЗАЙН</t>
  </si>
  <si>
    <t>978-5-17-164589-2</t>
  </si>
  <si>
    <t>ОгородСвоимиРуками</t>
  </si>
  <si>
    <t>ASE000000000881747</t>
  </si>
  <si>
    <t>http://cdn.eksmo.ru/v2/ASE000000000881747/COVER/cover1.jpg</t>
  </si>
  <si>
    <t>ОгородСвоимиРуками Загвоздин Виноградник вашей мечты. Простое руководство по выращиванию в любом уголке России</t>
  </si>
  <si>
    <t>Виноград в северных регионах России — это реально! С помощью данной книги вы научитесь выращивать сочные и ароматные ягоды прямо у себя на участке.
Юрий Загвоздин уже более 20 лет успешно выращивает виноград на своем Подмосковном участке, который не слишком пригоден для этой культуры. Собранные автором за долгую жизнь знания и преодоленные ошибки позволили укротить южную ягоду! Здесь вы найдете подробные рекомендации по выбору сортов, созданию бюджетной, но эффективной теплицы, уходу за растениями и защите от болезней и вредителей. Кроме того, вы узнаете, как использовать виноград для приготовления домашних закусок, соков, варенья и других вкусных продуктов.
С пошаговыми инструкциями и множеством советов по каждому вопросу повторить результат сможет каждый. Его книга — это кладезь знаний и практических советов, которые помогут собственными руками вырастить сочные и ароматные ягоды.</t>
  </si>
  <si>
    <t>Нурмагомедов А., Рыбаков И</t>
  </si>
  <si>
    <t>Ориентир</t>
  </si>
  <si>
    <t>978-5-17-120349-8</t>
  </si>
  <si>
    <t>ASE000000000847532</t>
  </si>
  <si>
    <t>http://cdn.eksmo.ru/v2/ASE000000000847532/COVER/cover1.jpg</t>
  </si>
  <si>
    <t>Ориентир Нурмагомедов Отец. Как воспитать чемпионов в спорте, бизнесе и жизни</t>
  </si>
  <si>
    <t>Сборник стихов от одного из самых известных современных поэтов Марии Степановой.</t>
  </si>
  <si>
    <t>Правила дорожного движения и Федеральный закон "О безопасности дорожного движения" на 2026 год. С наглядной таблицей дорожных знаков и разметки</t>
  </si>
  <si>
    <t>978-5-17-177230-7</t>
  </si>
  <si>
    <t>ASE000000000891437</t>
  </si>
  <si>
    <t>http://cdn.eksmo.ru/v2/ASE000000000891437/COVER/cover1.jpg</t>
  </si>
  <si>
    <t>ПДД2026 ПДД  и ФЗ "О безопасности дорожного движения" на 2026 год. С наглядной таблицей дорожных знаков и разметки</t>
  </si>
  <si>
    <t>В издании содержится официальный текст Правил дорожного движения и Федерального закона «О безопасности дорожного движения», в которых учтены изменения и дополнения на 2026 год. 
Книга дополняется цветной вклейкой, содержащей актуальную и удобную таблицу дорожных знаков и разметки, которая позволит быстро запомнить их обозначения. 
Текст Федерального закона учитывает изменения в части: 
— условий получения права на управление транспортным средством;
— критериев для программ профессионального обучения водителей.
Издание рассчитано на кандидатов в водители, водителей, автоюристов и всех интересующихся дорожным движением.
В текст книги внесены все изменения и дополнения, опубликованные в официальных источниках на момент подписания в печать.</t>
  </si>
  <si>
    <t>Считаю до 20. 6-7 лет</t>
  </si>
  <si>
    <t>Первые развивающие тетради</t>
  </si>
  <si>
    <t>978-5-17-161228-3</t>
  </si>
  <si>
    <t>ПервРазвивТетради</t>
  </si>
  <si>
    <t>ASE000000000877807</t>
  </si>
  <si>
    <t>http://cdn.eksmo.ru/v2/ASE000000000877807/COVER/cover1.jpg</t>
  </si>
  <si>
    <t>ПервРазвивТетради Считаю до 20. 6-7 лет</t>
  </si>
  <si>
    <t>В серии «Первые развивающие тетради» — книги для любознательных малышей и заботливых родителей. Рабочая тетрадь «Считаю до 20. 6–7 лет» представляет интерес для будущих первоклассников, а также их родителей, — игровые задания развивают интеллект, формируют математические представления и ориентацию в пространстве, закрепляют правила выполнения простых арифметических действий.
Приобретая это пособие для своего ребёнка, вы поможете ему:
• подготовить руку к письму, научиться держать ручку и карандаш;
• запомнить правильное начертание цифр;
• выучить порядковый и количественный счёт в пределах 20;
• потренироваться в сложении и вычитании;
• развить мышление, логику, внимание, память;
• стать более усидчивым и аккуратным.</t>
  </si>
  <si>
    <t>«Считаю до 20. 6–7 лет» — отличный подарок для будущего первоклассника. Выполняя интересные задания, ребёнок потренируется правильно и аккуратно писать цифры и математические символы, получит представления о количестве предметов, выучит порядковый и количественный счёт в пределах 20, научится решать примеры на сложение и вычитание в пределах чисел второго десятка. Предложите дошкольнику соотносить с цифрой количество предметов, сравнивать группы геометрических фигур и чисел, записывать закономерность из цифр, подбирать «потерявшиеся» цифры, придумывать задачки по картинкам и решать математические головоломки — такие занятия тренируют мелкую моторику и графические навыки, развивают и закрепляют элементарные математические представления. 
Для дошкольного возраста.</t>
  </si>
  <si>
    <t>Alice's Adventures in Wonderland = Приключения Алисы в Стране чудес. А1+А2</t>
  </si>
  <si>
    <t>Carroll L.</t>
  </si>
  <si>
    <t>Плавное погружение в английский: читаем от перевода до оригинала</t>
  </si>
  <si>
    <t>978-5-17-166252-3</t>
  </si>
  <si>
    <t>ПлавнПогружениеАнгл</t>
  </si>
  <si>
    <t>ASE000000000883440</t>
  </si>
  <si>
    <t>http://cdn.eksmo.ru/v2/ASE000000000883440/COVER/cover1.jpg</t>
  </si>
  <si>
    <t>ПлавнПогружениеАнгл(А1+А2)Carroll Alice's Adventures in Wonderland = Приключения Алисы в Стране чудес. А1+А2</t>
  </si>
  <si>
    <t>Льюис Кэрролл создал мир, где можно вести Безумные чаепития с Белым Кроликом, утонуть в Море слез и красить белые розы в красный цвет. А что, если этот мир поможет вам заговорить по-английски? Книга «Alice’s Adventures in Wonderland» открывает новую уникальную серию «Плавное погружение».
Забудьте о скучной зубрежке и страхе «утонуть» в незнакомом тексте. Методика книги построена на принципе постепенного замещения: с каждой страницей русского текста становится все меньше, а английских слов — все больше. Вы и не заметите, как начнете воспринимать сюжет непосредственно на языке оригинала, плавно привыкая к новой лексике и грамматике. Никаких рифов и штормов: текст адаптирован для уровней А1-А2, а для всех сложных случаев мы подготовили «спасательные круги» — словарики в конце глав и постраничные сноски.
Скорее открывайте книгу и начинайте свое погружение. Следующая остановка — Страна чудес!</t>
  </si>
  <si>
    <t>Левел-ап! Гид по реальной жизни для подростков</t>
  </si>
  <si>
    <t>Тимошенко Г.В., Леоненко Е.А.</t>
  </si>
  <si>
    <t>Без паники! Подростковый вопрос</t>
  </si>
  <si>
    <t>978-5-17-162697-6</t>
  </si>
  <si>
    <t>ПодростковыйВопрос</t>
  </si>
  <si>
    <t>ASE000000000879425</t>
  </si>
  <si>
    <t>http://cdn.eksmo.ru/v2/ASE000000000879425/COVER/cover1.jpg</t>
  </si>
  <si>
    <t>ПодростковыйВопрос Тимошенко Левел-ап! Гид по реальной жизни для подростков</t>
  </si>
  <si>
    <t>А что, если бы к жизни прилагалась понятная инструкция? Эта книга — твой личный компас, который поможет ее составить. Она станет твоим проводником в отношениях с собой, близкими и целым миром.
Здесь ты не встретишь абстрактных рассуждений, только рабочие инструменты и понятные алгоритмы действий. Ты узнаешь: 
•   как расшифровать свои эмоции и научиться управлять ими; 
•   как отличить истинную цель от навязанной извне; 
•   как выстраивать личные границы; 
•   что делать, если раздражают даже самые близкие люди, и многое другое! 
У каждой проблемы есть несколько вариантов решений, и только ты можешь выбрать, какой из них тебе подходит. В этой книге нет наставлений и строгих правил, она лишь раскрывает возможные последствия твоих действий. 
Инструкции к жизни не существует, но ты можешь написать ее сам — шаг за шагом, страница за страницей.</t>
  </si>
  <si>
    <t>Основы рисования</t>
  </si>
  <si>
    <t>Walter Foster</t>
  </si>
  <si>
    <t>Полный курс рисования (черно-белая)</t>
  </si>
  <si>
    <t>978-5-17-099997-2</t>
  </si>
  <si>
    <t>ПолнКурсРисования</t>
  </si>
  <si>
    <t>The Art of Basic Drawing</t>
  </si>
  <si>
    <t>ASE000000000826395</t>
  </si>
  <si>
    <t>http://cdn.eksmo.ru/v2/ASE000000000826395/COVER/cover1.jpg</t>
  </si>
  <si>
    <t>ПолнКурсРисования Основы рисования</t>
  </si>
  <si>
    <t>Искусство карандашного рисунка универсально -это и небольшой набросок предмета и сложная композиция, с полным диапазоном тональных оттенков. Художники, работы которых представлены в этой книге, создали свой собственный, особый подход к рисунку, отраженный в многочисленных и универсальных уроках.  С помощью простых пошаговых упражнений,  вы освоите как отдельные детали пейзажа, натюрморта и портрета: дервья, облака, цветы и фрукты, отдельные черты лица и фигуру человека, так и научитесь рисовать сложные композиции. Следуя инструкциям и описаниям, представленным в этой книге, вы обретете так необходимое вам вдохновение.</t>
  </si>
  <si>
    <t>Полный курс рисования</t>
  </si>
  <si>
    <t>978-5-17-100317-3</t>
  </si>
  <si>
    <t>ASE000000000826742</t>
  </si>
  <si>
    <t>http://cdn.eksmo.ru/v2/ASE000000000826742/COVER/cover1.jpg</t>
  </si>
  <si>
    <t>ПолнКурсРисования Полный курс рисования</t>
  </si>
  <si>
    <t>Искусство карандашного рисунка универсально -это и небольшой набросок предмета и сложная композиция, с полным диапазоном тональных оттенков. Художники, работы которых представлены в этой книге, создали свой собственный, особый подход к рисунку, отраженный в многочисленных и универсальных уроках. Авторы научат вас как нарисовать натюрморт, животных, пейзаж и портрет. Следуя инструкциям и описаниям, представленным в этой книге, вы обретете так необходимое вам вдохновение.</t>
  </si>
  <si>
    <t>Рисуем голову и фигуру человека</t>
  </si>
  <si>
    <t>978-5-17-100318-0</t>
  </si>
  <si>
    <t>The Art of Drawing people</t>
  </si>
  <si>
    <t>ASE000000000826743</t>
  </si>
  <si>
    <t>http://cdn.eksmo.ru/v2/ASE000000000826743/COVER/cover1.jpg</t>
  </si>
  <si>
    <t>ПолнКурсРисования Рисуем голову и фигуру человека</t>
  </si>
  <si>
    <t>Принципы питания по Кацудзо Ниши: золотые правила здоровья</t>
  </si>
  <si>
    <t>Ниши К.</t>
  </si>
  <si>
    <t>978-5-17-183739-6</t>
  </si>
  <si>
    <t>Medicina de Nichi</t>
  </si>
  <si>
    <t>ASE000000000896711</t>
  </si>
  <si>
    <t>http://cdn.eksmo.ru/v2/ASE000000000896711/COVER/cover1.jpg</t>
  </si>
  <si>
    <t>Понятно о здоровье Ниши Принципы питания по Кацудзо Ниши: золотые правила здоровья</t>
  </si>
  <si>
    <t>Перед вами первый свод правил питания, описанных Кацудзо Ниши в его знаменитой системе здоровья.
Кацудзо Ниши (1884–1959) — японский ученый и инженер, учитель айкидо. Ниши родился слабым, болезненным ребенком. Бросив вызов смертельному диагнозу, полученному в детстве, он разработал собственную систему оздоровления, подарившую ему долголетие и изменившую представление о возможностях организма. В ней он синтезировал мудрость древних практик с современными ему знаниями о профилактике болезней, диетологии и физиотерапии. Результатом стала методика, которая уже почти век помогает людям укреплять здоровье.
В основу этого издания легла книга «Медицина Ниши», написанная Кацудзо во второй половине 1940-х годов и изданная миллионными тиражами по всему миру. Система Ниши фокусируется на четырех ключевых аспектах: кожа, питание, тело и разум.  Мы выбрали из оригинального текста все пищевые рекомендации: в первой части даны общие положения системы Ниши, во второй — конкретные советы по питанию. 
Несмотря на прошедшие десятилетия, система Ниши не утратила актуальности и остается признанным инструментом для тех, кто стремится к здоровью, основанному на естественных законах жизни.</t>
  </si>
  <si>
    <t>Господин следователь. Дворянская честь</t>
  </si>
  <si>
    <t>Шалашов Е.В.</t>
  </si>
  <si>
    <t>Попаданец</t>
  </si>
  <si>
    <t>978-5-17-179992-2</t>
  </si>
  <si>
    <t>ASE000000000893789</t>
  </si>
  <si>
    <t>http://cdn.eksmo.ru/v2/ASE000000000893789/COVER/cover1.jpg</t>
  </si>
  <si>
    <t>Попаданец Шалашов Господин следователь. Дворянская честь</t>
  </si>
  <si>
    <t>Как быть, если гувернантку увольняют за проступок, который она не совершала? Смириться? Нет. Дворянка и дочь боевого офицера не может покорно принять облыжные обвинения в краже. Дворянская честь — это все, что у нее осталось.
Следователь Чернавский, которому поручено вести дело несправедливо обиженной девушки, пытается восстановить истину, но удастся ли ему это, если на одной чаше весов тяжкое преступление, а на другой — суровый закон Российской империи.</t>
  </si>
  <si>
    <t>Книга чая: японская гармония искусства, культуры и простой жизни</t>
  </si>
  <si>
    <t>Окакура К.,</t>
  </si>
  <si>
    <t>Популярная философия с иллюстрациями</t>
  </si>
  <si>
    <t>978-5-17-171221-1</t>
  </si>
  <si>
    <t>ПопФилософияИллюстр</t>
  </si>
  <si>
    <t>The Book of tea; The Ideals of the East</t>
  </si>
  <si>
    <t>ASE000000000885534</t>
  </si>
  <si>
    <t>http://cdn.eksmo.ru/v2/ASE000000000885534/COVER/cover1.jpg</t>
  </si>
  <si>
    <t>ПопФилософияИллюстр Окакура Книга чая: японская гармония искусства, культуры и простой жизни</t>
  </si>
  <si>
    <t>В настоящее издание вошли основные труды японского философа, искусствоведа и общественного деятеля Какудзо Окакура (1863–1913) — «Книга чая» и «Идеалы Востока».
Из «Книги чая» читатель узнает, что чувство гармонии и духовное благородство лежат в основе не только японского искусства, но также являются центральными темами и в чайной церемонии. Будучи философом, Окакура преподносит «чаизм» — эстетическую концепцию, основанную на традиции чая, — как общую идею Японии, объединяющую высокую и народную культуры. В «Идеалах Востока» автор показывает, как традиции синтоизма, буддизма и конфуцианства расцветали в Стране восходящего солнца, создав множество актуальных идей, относящихся к жизни человека и общества. Философия Японии — это не просто теория, а образ жизни и способ чувствовать мир; кроме того, она учит избегать конфликтов между социальными группами и религиям.
Тексты снабжены комментариями и разъяснениями специалиста.</t>
  </si>
  <si>
    <t>Психология влияния. Манипулировать — уметь и защищаться!</t>
  </si>
  <si>
    <t>Шейнов В.П.</t>
  </si>
  <si>
    <t>Практический тренинг</t>
  </si>
  <si>
    <t>978-5-17-176764-8</t>
  </si>
  <si>
    <t>ПрактическийТренинг</t>
  </si>
  <si>
    <t>ASE000000000891064</t>
  </si>
  <si>
    <t>http://cdn.eksmo.ru/v2/ASE000000000891064/COVER/cover1.jpg</t>
  </si>
  <si>
    <t>ПрактическийТренинг Шейнов Психология влияния. Манипулировать — уметь и защищаться!</t>
  </si>
  <si>
    <t>Виктор Шейнов — конфликтолог, психолог и социолог, бизнес-тренер. Общий тираж книг В.П. Шейнова — более 950 000 экземпляров, он один из самых читаемых отечественных психологов. Автор более 400 научных работ, 40 книг по практической психологии. Доктор социологических наук, профессор, академик Международной академии информационных технологий. 
Перед вами книга, которая позволит различать манипуляции и видеть обман, а также научит искусству скрытого управления, что даст возможность лучше понимать людей и их мотивацию, а также управлять ими в созидательных целях.
Книга наполнена живыми примерами, схемами и инструментами, которые можно применять сразу после прочтения. Она будет полезна всем, кто стремится лучше понимать людей, управлять общением и сохранять психологическую устойчивость в любой ситуации.
Вы узнаете:
•   Как незаметно влиять на решения других, не вызывая сопротивления.
•   Как распознавать манипуляции и защищать себя от психологического давления.
•   Как использовать скрытое управление в воспитании, терапии, управлении.
•   Как читать невербальные сигналы, понимать истинные намерения собеседника и строить гармоничные отношения.</t>
  </si>
  <si>
    <t>Химия рядом с нами</t>
  </si>
  <si>
    <t>Савина Л.А.</t>
  </si>
  <si>
    <t>Простая наука для детей</t>
  </si>
  <si>
    <t>978-5-17-156458-2</t>
  </si>
  <si>
    <t>ПростаяНаукаДляДетей</t>
  </si>
  <si>
    <t>ASE000000000873005</t>
  </si>
  <si>
    <t>http://cdn.eksmo.ru/v2/ASE000000000873005/COVER/cover1.jpg</t>
  </si>
  <si>
    <t>ПростаяНаукаДляДетей Савина Химия рядом с нами</t>
  </si>
  <si>
    <t>Как самим сделать чернила? Что такое ферменты? Почему кисель густой? Из чего делается одежда для пожарных? На эти вопросы невозможно ответить, если не знаешь химии! О химических элементах и веществах, окружающих нас в повседневной жизни, их свойствах и удивительных превращениях расскажет эта книга.
В ней есть несложные опыты, которые можно проводить самостоятельно, и много любопытных фактов для детей.
Для среднего школьного возраста.</t>
  </si>
  <si>
    <t>28 дней до марафона. Рецепты на каждый день подготовки</t>
  </si>
  <si>
    <t>Шукюров Р.</t>
  </si>
  <si>
    <t>Простые рецепты. Сборник</t>
  </si>
  <si>
    <t>978-5-17-177656-5</t>
  </si>
  <si>
    <t>Родионова Анастасия Владимировна</t>
  </si>
  <si>
    <t>Простые рецепты</t>
  </si>
  <si>
    <t>ASE000000000891801</t>
  </si>
  <si>
    <t>http://cdn.eksmo.ru/v2/ASE000000000891801/COVER/cover1.jpg</t>
  </si>
  <si>
    <t>ПростыеРецепты(Сборник)28 дней до марафона. Рецепты на каждый день подготовки</t>
  </si>
  <si>
    <t>Ваша дистанция к марафонскому финишу начинается прямо с кухни, и эта книга ваш главный стратег! 
28 дней и 56 рецептов докажут, что правильное питание — это не скучный расчёт, а ваше секретное оружие: от энергетической каши на старте до восстанавливающего ужина после кросса.
Никакой экзотики. Только простые ингредиенты и чёткий план «топливных закладок» на каждый день. Просто откройте на нужном разделе, приготовьте и зарядитесь силами.
Готовьте и побеждайте. Потому что ваше тело может многое. И теперь вы точно будете знать, чем его поддержать.</t>
  </si>
  <si>
    <t>Готовитесь к марафону? Помните, что питание — такой же важный элемент подготовки, как и беговые тренировки. Эта книга — ваш стратегический план на 28 дней.
Внутри — быстрые, вкусные и сбалансированные рецепты из доступных продуктов. Вы научитесь делать правильные «топливные закладки» для энергии на всей дистанции и тренировать ЖКТ. Превратите свою кухню в секретное оружие для достижения финишной ленты!</t>
  </si>
  <si>
    <t>Проект "Аве Мария"</t>
  </si>
  <si>
    <t>Вейер Э.</t>
  </si>
  <si>
    <t>MustRead - Прочесть всем!</t>
  </si>
  <si>
    <t>978-5-17-136008-5</t>
  </si>
  <si>
    <t>ПрочестьВсем!</t>
  </si>
  <si>
    <t>PROJECT HAIL MARY</t>
  </si>
  <si>
    <t>ASE000000000856798</t>
  </si>
  <si>
    <t>http://cdn.eksmo.ru/v2/ASE000000000856798/COVER/cover1.jpg</t>
  </si>
  <si>
    <t>ПрочестьВсем! Вейер Проект "Аве Мария"</t>
  </si>
  <si>
    <t>Впервые на русском! Новый роман от автора бестселлера «Марсианин» Энди Вейера!
Новая увлекательная история об астронавте-одиночке, от действий которого на этот раз зависит судьба всего человечества!
Права на экранизацию книги ещё до её выхода были куплены студией Metro-Goldwyn-Mayer!</t>
  </si>
  <si>
    <t>Райланд Грейс приходит в себя на борту космического корабля. Он не помнит своего имени и понятия не имеет, как  здесь оказался. Единственное, что он знает наверняка, это то, что он спал, а сейчас проснулся и компанию ему составляет парочка мертвецов. Воспоминания приходят обрывочными картинками... Похоже, когда-то он работал школьным учителем, а потом... черт, да что же случилось потом?
Наконец восстановив череду произошедших событий, Райланд приходит в ужас от грандиозности вверенной ему задачи – предотвратить вымирание человеческого рода. Эта сверхсложная миссия – билет в один конец, и на Землю ему уже не вернуться. И помощи, похоже, ждать неоткуда…</t>
  </si>
  <si>
    <t>Мамы и малыши. Раскраски с широким контуром</t>
  </si>
  <si>
    <t>Раскраски на радость малышу</t>
  </si>
  <si>
    <t>978-5-17-161223-8</t>
  </si>
  <si>
    <t>РаскрНаРадостьМалышу</t>
  </si>
  <si>
    <t>ASE000000000877802</t>
  </si>
  <si>
    <t>http://cdn.eksmo.ru/v2/ASE000000000877802/COVER/cover1.jpg</t>
  </si>
  <si>
    <t>РаскрНаРадостьМалышу Мамы и малыши. Раскраски с широким контуром</t>
  </si>
  <si>
    <t>В книгах новой развивающей серии — забавные картинки с широким цветным контуром + развивающие задания + весёлые стихи о животных. 
Ребят ждёт знакомство с компанией цветных карандашей, которые подскажут, в какие цвета раскрасить каждый рисунок.
Раскрашивать картинки с цветным широким контуром интересно и очень полезно — такие занятия расширяют кругозор и словарный запас, формируют графические навыки, развивают мышление, память, внимание, наблюдательность и творческие способности. 
Помогите ребенку раскрашивать зверей и птиц цветными карандашами, маркерами и мелками, красками — подарите малышу счастливые минуты совместного творчества. 
Малыш постарается всё сделать аккуратно — и у него обязательно получатся замечательные картинки!</t>
  </si>
  <si>
    <t>Замечательная книжка «Мамы и малыши. Раскраски с широким контуром» обязательно понравится и мальчикам, и девочкам, ведь она придумана специально для самых маленьких художников. Ребят ждёт знакомство с компанией цветных карандашей, которые подскажут, в какие цвета раскрасить каждый рисунок. А широкий контур поможет не «убежать» за границы картинки. Малыши научатся держать в руке карандаш, послушают и выучат весёлые стихи о животных. На плотной бумаге можно раскрашивать цветными карандашами, а ещё — пальчиковыми красками, мелками, фломастерами. 
Для дошкольного возраста.</t>
  </si>
  <si>
    <t>Искра жизни</t>
  </si>
  <si>
    <t>978-5-17-089690-5</t>
  </si>
  <si>
    <t>Der Funke Leben</t>
  </si>
  <si>
    <t>ASE000000000707906</t>
  </si>
  <si>
    <t>http://cdn.eksmo.ru/v2/ASE000000000707906/COVER/cover1.jpg</t>
  </si>
  <si>
    <t>Ремарк(best)Искра жизни</t>
  </si>
  <si>
    <t>Что остается у людей, захлебывающихся в огненном водовороте войны? Что остается у людей, у которых отняли надежду, любовь и, по сути, даже саму жизнь? Что остается у людей, у которых не осталось просто ничего? Всего-то - искра жизни. Слабая, но негасимая. Искра жизни, что дает людям силу улыбаться на пороге смерти. Искра света в кромешной тьме...</t>
  </si>
  <si>
    <t>Рисуем за 30 секунд любых животных</t>
  </si>
  <si>
    <t>Рисуем за 30 секунд</t>
  </si>
  <si>
    <t>978-5-17-152281-0</t>
  </si>
  <si>
    <t>Рисуем(за 30 секунд)</t>
  </si>
  <si>
    <t>ASE000000000868619</t>
  </si>
  <si>
    <t>http://cdn.eksmo.ru/v2/ASE000000000868619/COVER/cover1.jpg</t>
  </si>
  <si>
    <t>Рисуем(за 30 секунд)Любые животные</t>
  </si>
  <si>
    <t>Рисовать могут все! Рисование — это практический навык, как чтение или письмо. Книга «Рисуем за 30 секунд любых животных» содержит пошаговые наглядные инструкции, которые помогут ребёнку научиться рисовать симпатичных домашних, диких и морских зверюшек. Благодаря рисованию улучшаются восприятие, зрительная память, мелкая моторика. Рисование снимает стресс, избавляет от страхов, уменьшает тревожность и поднимает самооценку.</t>
  </si>
  <si>
    <t>В книге «Рисуем за 30 секунд любых животных» — пошаговые наглядные инструкции, которые помогут ребёнку нарисовать симпатичных домашних, диких и морских зверюшек.
Научиться рисовать могут все — это гораздо легче, чем кажется на первый взгляд.
Для дошкольного возраста.</t>
  </si>
  <si>
    <t>Арт-терапия ПТСР. Рисуночные тесты по проработке психологических травм</t>
  </si>
  <si>
    <t>Шевченко М.А.</t>
  </si>
  <si>
    <t>Рисуночные тесты</t>
  </si>
  <si>
    <t>Раскраски, наклейки</t>
  </si>
  <si>
    <t>978-5-17-160947-4</t>
  </si>
  <si>
    <t>РисуночныеТесты</t>
  </si>
  <si>
    <t>ASE000000000877524</t>
  </si>
  <si>
    <t>http://cdn.eksmo.ru/v2/ASE000000000877524/COVER/cover1.jpg</t>
  </si>
  <si>
    <t>РисуночныеТесты Шевченко Арт-терапия ПТСР. Рисуночные тесты по проработке психологических травм</t>
  </si>
  <si>
    <t>Каждый из нас в своей жизни сталкивается с проблемами и непростыми событиями. Они могут отразиться на нашем настроении, поведении и привести к ПТСР. В борьбе с травмирующим опытом одним из самых действенных и комфортных способов является арт-терапия.
Эта книга поможет вам узнать:
• Что такое ПТСР и как обнаружить его признаки
• Как справиться со своими переживаниями
• Как выйти из кризисной ситуации
• О разных методах арт-терапии
В этой книге Маргарита Шевченко подготовила тестовые задания с комментариями, инструкциями и расшифровкой результатов.
Позвольте творчеству помочь вам стать счастливее!</t>
  </si>
  <si>
    <t>Тёмные сказки братьев Гримм</t>
  </si>
  <si>
    <t>Русский фандом: классика</t>
  </si>
  <si>
    <t>978-5-17-176289-6</t>
  </si>
  <si>
    <t>Русский фандом(классика)</t>
  </si>
  <si>
    <t>ASE000000000890805</t>
  </si>
  <si>
    <t>http://cdn.eksmo.ru/v2/ASE000000000890805/COVER/cover1.jpg</t>
  </si>
  <si>
    <t>Русский фандом(классика)Гримм Тёмные сказки братьев Гримм</t>
  </si>
  <si>
    <t>Откройте для себя тёмную сторону немецкого фольклора!
Здесь вы не найдёте приторной сладости – только мрачные истории о ведьмах, лесных духах и ду́шах, ищущих возмездия. Каждая сказка – это путешествие в глубины человеческих страхов и суеверий, где тонкая грань между реальностью и потусторонним миром стирается.
Окунитесь в мир, где искупление даётся ценой неимоверных усилий, а за каждым поворотом судьбы может скрываться опасность. Приготовьтесь к историям, которые заставят вас задуматься о природе добра и зла, и о том, что скрывается в самых тёмных уголках человеческой души.</t>
  </si>
  <si>
    <t>Самоучитель восточной медицины</t>
  </si>
  <si>
    <t>978-5-17-162513-9</t>
  </si>
  <si>
    <t>СамоучительВосточМедицины</t>
  </si>
  <si>
    <t>ASE000000000879224</t>
  </si>
  <si>
    <t>http://cdn.eksmo.ru/v2/ASE000000000879224/COVER/cover1.jpg</t>
  </si>
  <si>
    <t>СамоучительВосточМедицины Минь Лао Точки-целители. Приемы восточного массажа для расслабления и исцеления</t>
  </si>
  <si>
    <t>Книга специалиста по восточным оздоровительным практикам Лао Миня поможет вам справиться с хроническим стрессом и минимизировать его негативное влияние на ваше здоровье. «Все болезни от нервов» — не просто слова. Хронический стресс порождает напряжение, затрудняющее нормальную циркуляцию энергии ци по телу и вызывающее нарушения в работе всех органов.
Книга содержит подробное описание классических массажных приемов, специальных техник китайского массажа и методов су-джок-терапии. 
Детальный атлас энергетических меридианов и зон подобия по системе су-джок поможет вам найти нужные биологически активные точки и зоны для максимально эффектного воздействия на все органы и системы вашего организма. 
Эта книга — настоящий учебник самопомощи при неотложных состояниях и при лечении хронических заболеваний, а также для профилактики множества болезней. Освоив несложные массажные приемы, вы сможете помочь себе и своим близким избавиться от проблем со здоровьем.
Особенности книги
•   Книга будет полезна всем, кто интересуется восточной медициной, акупунктурой, акупрессурой, массажем, независимо от уровня подготовки.
•   В книге дано подробное описание различных массажных воздействий — от классических приемов до китайских техник, как на все тело, так и на биологически активные точки и зоны подобия по системе су-джок, что позволяет улучшить работу всех систем организма.
•   Детальные иллюстрации помогут овладеть приемами массажа даже тем, кто впервые изучает это искусство.
•   Книга необходима всем, кто хочет избавиться от болезней, а не от симптомов.
•   Книга — незаменимый помощник начинающего и опытного массажиста, в ней собраны основные сведения по массажному воздействию и расположению биологически активных точек.
Книга в мягкой обложке с подробными иллюстрациями.
Не является учебником по медицине. Все лечебные процедуры должны быть согласованы с лечащим врачом.</t>
  </si>
  <si>
    <t>Самая страшная книга. Новые черные сказки</t>
  </si>
  <si>
    <t>978-5-17-184005-1</t>
  </si>
  <si>
    <t>ASE000000000896987</t>
  </si>
  <si>
    <t>http://cdn.eksmo.ru/v2/ASE000000000896987/COVER/cover1.jpg</t>
  </si>
  <si>
    <t>СамСтрашнаяКнига(тв)Новые черные сказки</t>
  </si>
  <si>
    <t>– «Самая страшная книга. Новые черные сказки» — мрачное возвращение к истокам фольклора: сборник хоррора под редакцией «отца русского хоррора» М. С. Парфенова.
– Жуткие истории от звезд серии ССК: Александра Матюхина, Майка Гелприна, Дмитрия Тихонова, Владимира Чубукова, Дмитрия Лопухова и других мастеров ужасов. Авторы обращаются к мировому фольклору и создают собственные жуткие вселенные.
– Сказки опубликованы именно такими, какими задумывались исторически, без адаптации для детского чтения: тревожные, пугающие, полные столкновений с мертвецами, ведьмами и демонами.
– Возможность переосмыслить многие известные сюжеты: узнать настоящую историю Гамельнского крысолова, послушать адскую колыбельную и не только.
– Продолжение хита «Черные сказки»: сборник развивает идею возвращения к «первозданной» сути сказок — как историй ужасов, которыми пугали не одно поколение.
– Издание серии «Самая страшная книга» в твердом переплете с продуманным мистическим оформлением.</t>
  </si>
  <si>
    <t>Make Fairy Tales Great Again!
«Самая страшная книга» снова делает это: возвращает народу сказки такими, какими те были в стародавние времена, — тревожными и пугающими не на шутку историями о мертвецах, ведьмах и демонах.
Узнайте настоящую историю гамельнского крысолова и других известных с детства сказочных персонажей. Послушайте адскую колыбельную. Переживите Вавилину ночь. Погрузитесь в мир неимоверно мрачных современных сказок, созданных отечественными мастерами ужасов Дмитрием Тихоновым, Майком Гелприном, Александром Матюхиным, Владимиром Чубуковым, Дмитрием Лопуховым и другими талантливыми авторами.
Сказки — это первые истории ужасов… И теперь они приходят к вам такими, какими всегда были и должны быть! Здесь нет места светлому волшебству, ведь это сказки для взрослых.
Новые черные сказки!</t>
  </si>
  <si>
    <t>Азбука воспитания. Как вести семейный корабль к гавани счастья без конфликтов, криков и угроз</t>
  </si>
  <si>
    <t>Рихтере Карина</t>
  </si>
  <si>
    <t>Секреты умных родителей</t>
  </si>
  <si>
    <t>978-5-17-173605-7</t>
  </si>
  <si>
    <t>СекретыУмныхРодителей</t>
  </si>
  <si>
    <t>ASE000000000888259</t>
  </si>
  <si>
    <t>http://cdn.eksmo.ru/v2/ASE000000000888259/COVER/cover1.jpg</t>
  </si>
  <si>
    <t>СекретыУмныхРодителей Рихтере Азбука воспитания. Как вести семейный корабль к гавани счастья без конфликтов, криков и угроз</t>
  </si>
  <si>
    <t>Эта книга станет настольной для мам и пап, которые хотят растить своих детей в атмосфере взаимного уважения, доверия и любви, без обид и чувства вины.
Автор — многодетная мама и психолог Карина Рихтере создала настоящую азбуку воспитания! Вы узнаете, как сохранить материнский ресурс, как развивать эмоциональный интеллект и здоровую привязанность у вас и вашего ребенка. Эта книга поможет вам стать настоящей опорой для вашего ребенка и воспитывать — в радость! 
Вы сможете: 
·   наладить отношения с ребенком;
·   научиться понимать его потребности;
·   сделать воспитание эффективным и легким, без ссор, вашего выгорания и негативных эмоций;
·   вырастить ребенка успешным, уверенным и счастливым.
Сделайте шаг к осознанному и позитивному воспитанию уже сегодня!
Книга в твердой обложке.</t>
  </si>
  <si>
    <t>Минет. Практика и ничего более</t>
  </si>
  <si>
    <t>Секреты фантастического секса</t>
  </si>
  <si>
    <t>МОДА, СТИЛЬ, КРАСОТА, ЭТИКЕТ. ЭРОТИКА И СЕКС</t>
  </si>
  <si>
    <t>ЭРОТИКА И СЕКС</t>
  </si>
  <si>
    <t>978-5-17-163717-0</t>
  </si>
  <si>
    <t>СекретыФантастичСекса</t>
  </si>
  <si>
    <t>ASE000000000880480</t>
  </si>
  <si>
    <t>http://cdn.eksmo.ru/v2/ASE000000000880480/COVER/cover1.jpg</t>
  </si>
  <si>
    <t>СекретыФантастичСекса Минет. Практика и ничего более</t>
  </si>
  <si>
    <t>Вопросы о том, как сделать хорошо партнеру в постели, не утихают, а, наоборот, становятся все горячее и горячее год от года. Перед вами наиболее полное, написанное с юмором и с мужской точки зрения издание о минете от популярного на Litres автора, издающего свои «Заметки порно-актера».
В этой книге понятно и четко даны:
•   детальное пособие по минету для тех, кто уже умеет, но хочет еще лучше, а также инструкция для новичков в этом деле;
•   самые популярные и мощные техники с детальными комментариями;
•   информация о том, как усилить ощущения от минета с помощью подручных средств;
•   а в качестве бонуса — сценарии для ролевой игры.
…А вообще говоря, все дело в практике. Пробуйте и становитесь для своего мужчины все более и более желанной!</t>
  </si>
  <si>
    <t>Правила математики для начальной школы. 1-4 классы</t>
  </si>
  <si>
    <t>978-5-17-175964-3</t>
  </si>
  <si>
    <t>Глотова Мария Дмитриевна</t>
  </si>
  <si>
    <t>ASE000000000890474</t>
  </si>
  <si>
    <t>http://cdn.eksmo.ru/v2/ASE000000000890474/COVER/cover1.jpg</t>
  </si>
  <si>
    <t>СправУдобФормат(цв)Узорова Правила математики для начальной школы. 1-4 классы</t>
  </si>
  <si>
    <t>Хотите, чтобы ребёнок преуспевал по математике в школе? Представляем вашему вниманию пособие «Правила математики для начальной школы. 1-4 классы», которое основано на авторской методике известного педагога О. В. Узоровой. Все правила в книге представлены в виде цветных таблиц и схем для более лёгкого запоминания. С помощью занятий по пособию ребёнок легко освоит весь материал и сможет успешно подготовиться контрольным и проверочным работам по математике!</t>
  </si>
  <si>
    <t>Пособие «Правила математики для начальной школы. 1-4 классы» основано на авторской методике известного педагога-практика О. В. Узоровой. Все правила по математике даны в книге в виде цветных схем и таблиц. Пособие поможет школьникам освоить наиболее трудные темы школьной программы и успешно подготовиться к контрольным и проверочным работам.
Для начального образования.</t>
  </si>
  <si>
    <t>Правила русского языка для начальной школы. 1-4 классы</t>
  </si>
  <si>
    <t>978-5-17-175967-4</t>
  </si>
  <si>
    <t>ASE000000000890478</t>
  </si>
  <si>
    <t>http://cdn.eksmo.ru/v2/ASE000000000890478/COVER/cover1.jpg</t>
  </si>
  <si>
    <t>СправУдобФормат(цв)Узорова Правила русского языка для начальной школы. 1-4 классы</t>
  </si>
  <si>
    <t>Хотите, чтобы ребёнок преуспевал по русскому языку в школе? Представляем вашему вниманию пособие «Правила русского языка для начальной школы. 1-4 классы», которое основано на авторской методике известного педагога О. В. Узоровой. Все правила в книге представлены в виде цветных таблиц и схем для более лёгкого запоминания. С помощью занятий по пособию ребёнок легко освоит весь материал и сможет успешно подготовиться контрольным и проверочным работам по русскому языку!</t>
  </si>
  <si>
    <t>Пособие «Правила русского языка для начальной школы. 1-4 классы» основано на авторской методике известного педагога-практика О. В. Узоровой. Все правила даны в книге в виде цветных схем и таблиц. Пособие поможет школьникам освоить наиболее трудные темы школьной программы и успешно подготовиться к контрольным и проверочным работам по русскому языку.
Для начального образования.</t>
  </si>
  <si>
    <t>Записываю и запоминаю. Тетрадь для записи словарных слов</t>
  </si>
  <si>
    <t>978-5-17-171193-1</t>
  </si>
  <si>
    <t>Миронова Анастасия Викторовна</t>
  </si>
  <si>
    <t>ASE000000000886996</t>
  </si>
  <si>
    <t>http://cdn.eksmo.ru/v2/ASE000000000886996/COVER/cover1.jpg</t>
  </si>
  <si>
    <t>СуперзнанияШкольников Записываю и запоминаю. Тетрадь для записи словарных слов</t>
  </si>
  <si>
    <t>Тетрадь для записи словарных слов — удобный инструмент для освоения орфографических трудностей русского языка. Готовая разметка даёт возможность с лёгкостью записывать и запоминать новые слова, а удобный формат позволит в любой момент достать тетрадь для повторения материала. Незаменимый помощник для самопроверки, а также при подготовке к диктантам и контрольным работам. 
Яркое оформление, качественная белая бумага с готовой разметкой и оптимальный объём тетради для записи словарных слов станут лучшим выбором при поиске полезной канцелярии к новому учебному году. 
Данное пособие рекомендовано школьникам.</t>
  </si>
  <si>
    <t>Техника</t>
  </si>
  <si>
    <t>Суперкнижка: 600 наклеек</t>
  </si>
  <si>
    <t>978-5-17-133801-5</t>
  </si>
  <si>
    <t>ASE000000000854549</t>
  </si>
  <si>
    <t>http://cdn.eksmo.ru/v2/ASE000000000854549/COVER/cover1.jpg</t>
  </si>
  <si>
    <t>Суперкнижка: 600 наклеек Техника</t>
  </si>
  <si>
    <t>Развивающая книжка «Техника» позволит вашему ребёнку с головой окунуться в удивительный мир автомобилей. В ней ребёнок найдёт более 600 красочных наклеек с машинами всех цветов и размеров, от манёвренных спортивных купе до мощных внедорожников. Каждая страница книги — это игровое поле, на котором нужно разместить подходящие наклейки. Игра со стикерами способствует развитию мелкой моторики и позволяет ребёнку проявить творческие способности.
Книжка с наклейками для детей дошкольного возраста.
• Более 600 красочных наклеек с автомобилями.
• Отличный способ потренировать наблюдательность и внимание.
• Игра со стикерами надолго займёт малыша.
•   Каждая страница — яркое игровое поле.
•   Отличный тренажёр для развития мелкой моторики</t>
  </si>
  <si>
    <t>Развивающая книжка «Техника» позволит вашему ребёнку с головой окунуться в удивительный мир автомобилей. В ней ребёнок найдёт более 600 красочных наклеек с машинами всех цветов и размеров, от манёвренных спортивных купе до мощных внедорожников. Каждая страница книги — это игровое поле, на котором нужно разместить подходящие наклейки. Игра со стикерами способствует развитию мелкой моторики и позволяет ребёнку проявить творческие способности.
Для дошкольного возраста.</t>
  </si>
  <si>
    <t>Gerand. КВ-44 и другие танки. 200 наклеек</t>
  </si>
  <si>
    <t>Танки Gerand: наклейки</t>
  </si>
  <si>
    <t>978-5-17-165494-8</t>
  </si>
  <si>
    <t>150х210</t>
  </si>
  <si>
    <t>ТанкиGerand(НАКЛ)</t>
  </si>
  <si>
    <t>ASE000000000882660</t>
  </si>
  <si>
    <t>http://cdn.eksmo.ru/v2/ASE000000000882660/COVER/cover1.jpg</t>
  </si>
  <si>
    <t>ТанкиGerand(НАКЛ)КВ-44 и другие танки. 200 наклеек</t>
  </si>
  <si>
    <t>Открой для себя мир мультфильма про танки «Gerand» с нашим новым альбомом с наклейками! 
В альбом входит 200 ярких наклеек: захватывающих сражений и трогательных моментов дружбы и преданности; любимых персонажей; узнаваемых артефактов и даже фраз, которые произносят герои мультфильма.
Выбери своих любимых персонажей и создай свою собственную историю. С помощью этого альбома ты сможешь воссоздать самые яркие сцены из мультфильма прямо у себя дома! А также, ты сможешь пройти небольшую викторину, посвященную миру «Gerand», чтобы проверить себя! 
Этот альбом станет прекрасным подарком для всех поклонников «Gerand».</t>
  </si>
  <si>
    <t>KB-44, КВ Челябинский, Менделеев и ужасный злодей Левиафан никогда не прекратят сражаться! Наклей любимые танки "Gerand" куда угодно — на тетради, дневники или телефон, —  и герои мультика про танки всегда будут с тобой!</t>
  </si>
  <si>
    <t>Клубок загадок и шерсти</t>
  </si>
  <si>
    <t>978-5-17-183582-8</t>
  </si>
  <si>
    <t>ASE000000000895949</t>
  </si>
  <si>
    <t>http://cdn.eksmo.ru/v2/ASE000000000895949/COVER/cover1.jpg</t>
  </si>
  <si>
    <t>УютныеРасследования Лавгуд Клубок загадок и шерсти</t>
  </si>
  <si>
    <t>На первый взгляд ремесленная ярмарка в сердце шотландского Хайленда — идеальное место для отдыха: уютные домики, мирно пасущиеся стада овец, аромат свежей выпечки и шерстяные изделия ручной работы. Но для любознательной Лоры Картленд и ее неунывающей подруги Ханны все оборачивается куда более запутанным делом. Когда с местной фабрики исчезает редкая и невероятно дорогая пряжа из шерсти викуний-альбиносов, на кону оказывается не только престиж предприятия, но и покой всей округи.
В окружении туманных холмов, давних семейных секретов и колоритных жителей Лоре предстоит вновь примерить роль детектива-любителя. Кто бы мог подумать, что за уютной атмосферой прячется клубок интриг, который только и ждет, чтобы его распутали?</t>
  </si>
  <si>
    <t>Бриджертоны. Неофициальная книга рецептов по мотивам самого популярного сериала</t>
  </si>
  <si>
    <t>Тейлор Л.</t>
  </si>
  <si>
    <t>Фандом. Еда</t>
  </si>
  <si>
    <t>978-5-17-183301-5</t>
  </si>
  <si>
    <t>Трубова Вероника Андреевна</t>
  </si>
  <si>
    <t>ФандомЕда</t>
  </si>
  <si>
    <t>The Unofficial Bridgerton Cookbook: From The Viscount's Mushroom Miniatures and The Royal Wedding Oysters to Debutante Punch and The Duke's Favorite -</t>
  </si>
  <si>
    <t>ASE000000000895320</t>
  </si>
  <si>
    <t>http://cdn.eksmo.ru/v2/ASE000000000895320/COVER/cover1.jpg</t>
  </si>
  <si>
    <t>ФандомЕда Тейлор Бриджертоны. Неофициальная книга рецептов по мотивам самого популярного сериала</t>
  </si>
  <si>
    <t>Погрузитесь в мир утонченного вкуса и блистательных традиций эпохи Регентства. Эта книга собрала в себе сотню оригинальных рецептов, вдохновленных атмосферой и героями знаменитой истории — «Бриджертоны».
Роскошные наряды, семейные ужины из пяти блюд, скандалы
и любовные драмы… даже если у вас нет аристократического титула, вы можете воссоздать дома вкус времени, наполненного блеском, интригами
и элегантностью с помощью этой книги.
От ослепительных канапе и аппетитных мясных пирогов до изысканных пирожных и интригующих коктейлей. Подарите себе возможность почувствовать себя частью высшего общества и создать атмосферу, достойную настоящих лордов и леди.</t>
  </si>
  <si>
    <t>Тренажёр по русскому языку. 1–4 классы</t>
  </si>
  <si>
    <t>Формула пятёрки</t>
  </si>
  <si>
    <t>978-5-17-177910-8</t>
  </si>
  <si>
    <t>ФормулаПятёрки</t>
  </si>
  <si>
    <t>ASE000000000892074</t>
  </si>
  <si>
    <t>http://cdn.eksmo.ru/v2/ASE000000000892074/COVER/cover1.jpg</t>
  </si>
  <si>
    <t>ФормулаПятёрки Тренажёр по русскому языку. 1–4 классы</t>
  </si>
  <si>
    <t>Пособие «Тренажёр по русскому языку. 1–4 классы» содержит тренировочные задания на отработку всех основных тем, изучаемых в начальной школе на уроках русского языка. Данный сборник поможет ребёнку легко и системно закрепить новые знания и повторить пройденный материал — от деления на слоги до второстепенных членов предложения.
Удобная структура книги позволит быстро найти нужную тему, а разнообразные упражнения обеспечат эффективную и спокойную подготовку к ВПР и диктантам. В конце пособия расположены ключи для самопроверки, чтобы школьник мог в любой момент самостоятельно оценить результат и проработать ошибки.
Издание подойдёт учащимся начальной школы, их родителям и учителям.</t>
  </si>
  <si>
    <t>Опыт дурака 2. Ключи к самому себе</t>
  </si>
  <si>
    <t>Норбеков М.С.</t>
  </si>
  <si>
    <t>Хиты психологии и здоровья</t>
  </si>
  <si>
    <t>978-5-17-138178-3</t>
  </si>
  <si>
    <t>ХитыПсихологиЗдоровья</t>
  </si>
  <si>
    <t>ASE000000000859077</t>
  </si>
  <si>
    <t>http://cdn.eksmo.ru/v2/ASE000000000859077/COVER/cover1.jpg</t>
  </si>
  <si>
    <t>ХитыПсихологиЗдоровья Норбеков Опыт дурака-2. Ключи к самому себе</t>
  </si>
  <si>
    <t>Долгожданное продолжение серии Мирзакарима Норбекова «Опыт дурака»! Как всегда иронично, с юмором, полезно и действенно - о вас и вашем отношении к жизни, внутренних посылах и внешних воздействиях!</t>
  </si>
  <si>
    <t>За гениальную способность делать людей лидерами Мирзакарим Норбеков получил блестящее звание «МАСТЕР НАУКИ ПОБЕЖДАТЬ». Трое из десяти миллиардеров России - ученики мастера Норбекова. 
"Удобно сидите, дорогой читатель? В мягком кресле в теплой комнате? Ну, так будьте уверены, что я приложу не только силы, но и накопленное за тридцать лет умение, чтобы расшевелить Вас и заставить действовать!
Как действовать, спросите?
Очень просто: превратиться в здоровую, богатую, счастливую и реализованную личность. Распознать свои слабости и победить их, развить сильные стороны... Ну и найти вторую половинку! То есть стать сверхуспешным, сверхнеотразимым и суперсчастливым.
А для этого я специально буду задевать Ваше самолюбие, чтобы Вы сказали: «Ах ты, зараза такая, да ты что! Да я тебя сейчас!
И как только увижу, что Вы за мной уже бежите с кирпичом в руках, пущусь наутек как раз в нужном направлении — туда, где Ваш тронный зал. Спрячусь за трон и скажу: «Вот Ваш трон. Мавр свое дело сделал!»
А я от этого получу кайф, потому что в Вашем успехе заложено и мое участие."</t>
  </si>
  <si>
    <t>Корейский язык. Тренажёр по письму и чтению</t>
  </si>
  <si>
    <t>Чун Ин Сун, Погадаева А.В.</t>
  </si>
  <si>
    <t>Школа корейского языка</t>
  </si>
  <si>
    <t>978-5-17-982630-9</t>
  </si>
  <si>
    <t>ШколаКорейскогоЯзыка</t>
  </si>
  <si>
    <t>ASE000000000832665</t>
  </si>
  <si>
    <t>http://cdn.eksmo.ru/v2/ASE000000000832665/COVER/cover1.jpg</t>
  </si>
  <si>
    <t>ШколаКорейскогоЯзыка Тренажёр по письму и чтению</t>
  </si>
  <si>
    <t>Эта книга поможет вам понять и овладеть корейским письмом хангыль и научиться читать по-корейски!
• Последовательная отработка написания всех букв и слогов корейского языка.
• Все правила чтения корейского языка.
• Упражнения в формате прописей, а также фонетические упражнения на отработку техники чтения.</t>
  </si>
  <si>
    <t>Данное пособие поможет начинающим изучать корейский язык овладеть корейским фонематическим письмом хангыль и техникой чтения. В пособии рассматривается написание всех букв корейского алфавита, объясняются принципы записи корейских слогов, а также правила их чтения. Помимо теоретических основ книга содержит большое количество упражнений как в формате прописей, так и фонетических на обучение техники чтения на корейском языке.
Авторы пособия Чун Ин Сун и А. В. Погадаева — признанные специалисты по корейскому языку и корейской литературе, преподаватели Института стран Азии и Африки МГУ и Института восточных культур и античности РГГУ.</t>
  </si>
  <si>
    <t>978-5-17-105906-4</t>
  </si>
  <si>
    <t>ASE000000000833735</t>
  </si>
  <si>
    <t>http://cdn.eksmo.ru/v2/ASE000000000833735/COVER/cover1.jpg</t>
  </si>
  <si>
    <t>ШкольноеЧтение.Достоевский Преступление и наказание</t>
  </si>
  <si>
    <t>В книги этой серии входят произведения, включенные в школьную программу.  «Преступление и наказание» Федора Михайловича Достоевского - одно из выдающихся произведений. Роман пользуется огромной популярностью: он был переведён на несколько языков, а его идеи получили широкое развитие в мировой литературе.</t>
  </si>
  <si>
    <t>«Преступление и наказание» (1866) Фёдора Михайловича Достоевского (1821-1881) - это социально-психологический роман с ярко выраженным философским подтекстом. Критик и публицист Василий Розанов писал: «"Преступление и наказание" - самое законченное в своей форме и глубокое по содержанию произведение Достоевского, в котором он выразил свой взгляд на природу человека, его назначение и законы, которым он подчинён как личность...» Герой романа – Родион Раскольников – студент, который «задавлен бедностью». Он поддался популярным в то время идеям о том, что все люди делятся на «тварей дрожащих» и «наполеонов». Так он решается на убийство злой и жадной старухи-процентщицы, чтобы разом изменить свою судьбу и поправить положение своей семьи. Философия вступает в конфликт с совестью и душевным состоянием героя: он не в силах справиться с тяжким бременем преступления.</t>
  </si>
  <si>
    <t>Метафизика</t>
  </si>
  <si>
    <t>Аристотель</t>
  </si>
  <si>
    <t>978-5-17-114525-5</t>
  </si>
  <si>
    <t>τὰ μετὰ τὰ φυσικά</t>
  </si>
  <si>
    <t>ASE000000000842801</t>
  </si>
  <si>
    <t>http://cdn.eksmo.ru/v2/ASE000000000842801/COVER/cover1.jpg</t>
  </si>
  <si>
    <t>ЭксклюзивКлассика Аристотель Метафизика</t>
  </si>
  <si>
    <t>Представленная в этой книге «Метафизика» — одно из главных произведений Аристотеля. В нем великий философ впервые ввел термин «теология» — «первая философия», которая изучает «начала и причины всего сущего», — подверг критике учение Платона об идеях и создал теорию общих понятий. «Метафизика» Аристотеля входит в золотой фонд мировой философской мысли, и по ней в течение многих веков учились мудрости целые поколения европейцев.</t>
  </si>
  <si>
    <t>Житейские воззрения кота Мурра</t>
  </si>
  <si>
    <t>Гофман Э. Т. А.</t>
  </si>
  <si>
    <t>978-5-17-160923-8</t>
  </si>
  <si>
    <t>Lebens-Ansichten des Katers Murr nebst fragmentarischer Biographie des Kapellmeisters Johannes Kreisler in zufälligen Makulaturblättern</t>
  </si>
  <si>
    <t>ASE000000000877502</t>
  </si>
  <si>
    <t>http://cdn.eksmo.ru/v2/ASE000000000877502/COVER/cover1.jpg</t>
  </si>
  <si>
    <t>ЭксклюзивКлассика Гофман Житейские воззрения кота Мурра</t>
  </si>
  <si>
    <t>Ученый кот Мурр, потомок Кота в сапогах, окуная пушистую лапку в чернила, пишет о своей нелегкой кошачьей жизни: о том, как рос, влюблялся, дрался на дуэлях. Попивая селедочный рассол, он рассуждает в своих записках о науке, слагает сонеты и отпускает саркастические замечания в адрес людей. Из-за ошибки при печати история кота-писателя причудливым образом переплетается с жизнеописанием талантливого капельмейстера Иоганнеса Крейслера, странствующего от одного княжеского двора к другому. Фрагменты его биографии время от времени перебивают откровения Мурра.
«Житейские воззрения кота Мурра» – сатирический роман, считающийся вершиной творчества писателя, сочетающий в себе романтическую атмосферу, едкую сатиру на современную автору Германию и размышления об искусстве.</t>
  </si>
  <si>
    <t>Театр</t>
  </si>
  <si>
    <t>978-5-17-081428-2</t>
  </si>
  <si>
    <t>THEATRE</t>
  </si>
  <si>
    <t>AST000000000139692</t>
  </si>
  <si>
    <t>http://cdn.eksmo.ru/v2/AST000000000139692/COVER/cover1.jpg</t>
  </si>
  <si>
    <t>ЭксклюзивКлассика Моэм Театр</t>
  </si>
  <si>
    <t>Самый знаменитый роман Сомерсета Моэма.
Тонкая, едко-ироничная история блистательной, умной актрисы, отмечающей «кризис середины жизни» романом с красивым молодым «хищником»?
«Ярмарка тщеславия» бурных двадцатых?
Или - неподвластная времени увлекательнейшая книга, в которой каждый читатель находит что-то лично для себя?
«Весь мир – театр, и люди в нем – актеры!»
Так было – и так будет всегда!</t>
  </si>
  <si>
    <t>Воля к власти</t>
  </si>
  <si>
    <t>Ницше Ф.</t>
  </si>
  <si>
    <t>978-5-17-136641-4</t>
  </si>
  <si>
    <t>Der Wille zur Macht</t>
  </si>
  <si>
    <t>ASE000000000857476</t>
  </si>
  <si>
    <t>http://cdn.eksmo.ru/v2/ASE000000000857476/COVER/cover1.jpg</t>
  </si>
  <si>
    <t>ЭксклюзивКлассика Ницше Воля к власти</t>
  </si>
  <si>
    <t>«Воля к власти» – венец философского творчества Ницше. Она не была завершена им самим и вышла в свет только после его смерти в реконструкции, предпринятой его сестрой Э. Фёрстер-Ницше и сотрудниками Архива Ницше. Тем не менее, эта книга вызвала настоящий резонанс и бурные споры, оказав сильнейшее воздействие не только на развитие мировой философии, но и на весь ход истории XX столетия. 
Согласно Ницше, воля к власти, будучи «воплощенной волей к жизни», лежит в основе всего сущего, является «самой внутренней сущностью бытия», определяющим стимулом деятельности и главной способностью человека. А значит требуется кардинальная переоценка ценностей культуры, религии и морали…</t>
  </si>
  <si>
    <t>Государство</t>
  </si>
  <si>
    <t>Платон</t>
  </si>
  <si>
    <t>978-5-17-098343-8</t>
  </si>
  <si>
    <t>Πολιτεία</t>
  </si>
  <si>
    <t>ASE000000000724531</t>
  </si>
  <si>
    <t>http://cdn.eksmo.ru/v2/ASE000000000724531/COVER/cover1.jpg</t>
  </si>
  <si>
    <t>ЭксклюзивКлассика Платон Государство</t>
  </si>
  <si>
    <t>Диалог «Государство» занимает особое место в творчестве и мировоззрении Платона. В нем он рисует картину идеального, по его мнению, устройства жизни людей, основанного на высшей справедливости, и дает подробную характеристику основным существующим формам правления, таким, как аристократия, олигархия, тирания, демократия и другим.</t>
  </si>
  <si>
    <t>Скажи мне, что ты меня любишь..."</t>
  </si>
  <si>
    <t>978-5-17-145765-5</t>
  </si>
  <si>
    <t>SAG MIR, DASS DU MICH LIEBST… Erich Maria Remarque - Marlene Dietrich Zeugnisse einer Leidenschaft</t>
  </si>
  <si>
    <t>ASE000000000861830</t>
  </si>
  <si>
    <t>http://cdn.eksmo.ru/v2/ASE000000000861830/COVER/cover1.jpg</t>
  </si>
  <si>
    <t>ЭксклюзивКлассика Ремарк "Скажи мне, что ты меня любишь..."</t>
  </si>
  <si>
    <t>Одна из самых завораживающих и печальных историй любви ХХ мирового века.
История романа самого прославленного певца "потерянного поколения" Эриха Марии Ремарка и самой знаменитой "фам фаталь" мирового кинематографа Марлен Дитрих, поведанная ими самими – в письмах, которые они писали друг другу.
Их отношения не были простыми. 
В них вспышки страсти и нежности слишком часто сменялись непониманием, ревностью, недоверием и даже враждой.
Их отношения были и необходимы, и мучительны как для Дитрих, так и для Ремарка.
Они должны были закончиться плохо – и закончились плохо.
Но и сейчас письма великого писателя и гениальной актрисы трогают до глубины души...</t>
  </si>
  <si>
    <t>Искусство спора. Как читать книги</t>
  </si>
  <si>
    <t>Поварнин С.И.</t>
  </si>
  <si>
    <t>978-5-17-136621-6</t>
  </si>
  <si>
    <t>ASE000000000857440</t>
  </si>
  <si>
    <t>http://cdn.eksmo.ru/v2/ASE000000000857440/COVER/cover1.jpg</t>
  </si>
  <si>
    <t>ЭксклюзивКлассикаРус Поварнин Искусство спора. Как читать книги</t>
  </si>
  <si>
    <t>Сергей Иннокентьевич Поварнин (1870—1952) – философ, профессор Ленинградского государственного университета,  крупный специалист в области логики и риторики.
Эти книги гремели в 20—30-х годах ХХ века, стояли рядом с «Занимательной физикой» и «Занимательной математикой» Я.Перельмана, а потом были незаслуженно забыты. Но  сейчас они снова оказались востребованными.
Читать книги – что может быть проще? Мы обучены чтению с начальной школы, но как мы читаем? Да «как читается», а между тем вреда от такого чтения зачастую больше, чем пользы. Поэтому вдумчивому читателю просто необходимо  ознакомиться с приемами и навыками рационального чтения. 
Кроме того, предлагаемое в сборнике «Искусство спора», наряду с «Искусством побеждать в спорах» А. Шопенгауэра, научит читать «между строк» средства массовой информации и замечать их уловки, а также правильно излагать свои доводы в любых дискуссиях.</t>
  </si>
  <si>
    <t>Записки судмедэксперта</t>
  </si>
  <si>
    <t>Ломачинский А.А.</t>
  </si>
  <si>
    <t>Эксклюзивный медицинский роман</t>
  </si>
  <si>
    <t>978-5-17-183997-0</t>
  </si>
  <si>
    <t>ЭксклюзивМедицинРоман</t>
  </si>
  <si>
    <t>ASE000000000896978</t>
  </si>
  <si>
    <t>http://cdn.eksmo.ru/v2/ASE000000000896978/COVER/cover1.jpg</t>
  </si>
  <si>
    <t>ЭксклюзивМедицинРоман Ломачинский Записки судмедэксперта</t>
  </si>
  <si>
    <t>Cамые простенькие ситуации в этой книге во многом рассматриваются с позиций судмедэксперта. А судмедэкс-пертиза или судмед-экспертиза, сами понимаете, наука весьма специфическая, и в силу этой самой специфики полна неожиданных детективных поворотов, бытовых мерзостей и медицинского цинизма. Хоть написаны все истории исключительно для широкой, не медицинской аудитории, но всё же слабонервным просьба не читать — рассказы варьируют от абсолютно безобидных околомедицинских баечек до эмоциональных крайностей, затрагивающих порою весьма неприятные и табуированные темы, типа расчлененных трупов, сексуальных извращений или криминальных абортов. А тем читателям, у кого подобные вещи рвотного рефлекса не вызывают, — добро пожаловать в наш мир! В мир военных клиник и закрытых институтов, гарнизонных госпиталей и полковых лазаретов, медбатов и моргов, спецлабораторий и подводных лодок.
А. Ломачинский</t>
  </si>
  <si>
    <t>Стирание</t>
  </si>
  <si>
    <t>Эверетт П.</t>
  </si>
  <si>
    <t>978-5-17-183209-4</t>
  </si>
  <si>
    <t>Erasure</t>
  </si>
  <si>
    <t>ASE000000000896396</t>
  </si>
  <si>
    <t>http://cdn.eksmo.ru/v2/ASE000000000896396/COVER/cover1.jpg</t>
  </si>
  <si>
    <t>Corpus.(roman)Эверетт Стирание</t>
  </si>
  <si>
    <t>– Провокационная и невероятно остроумная книга Персиваля Эверетта, автора мирового бестселлера «Джеймс». 
– Персиваль Эверетт – один из самых известных и титулованных современных авторов, лауреат Пулитцеровской премии, Национальной книжной премии США и премии Kirkus. В 2025 году журнал Time включил писателя в список 100 самых влиятельных людей мира.
– «Стирание» считается современной классикой: журнала Atlantic включил книгу в список ста лучших романов за последние 100 лет, а газета The New York Times – в список 100 лучших произведений XXI века.
– В 2024 году фильм «Американское чтиво», снятый по мотивам романа, получил премии «Оскар» и BAFTA за лучший адаптированный сценарий, а также «Золотой глобус» за лучший фильм.
– «Стирание» выходит на русском языке в блестящем переводе Василия Арканова.</t>
  </si>
  <si>
    <t>Критики обращали некоторое внимание на романы Телониуса Эллиота, но писательская карьера застопорилась. Его последний роман отвергли 17 издательств, ему никак не пробиться в высшие эшелоны писательского сообщества. И он с раздражением и обидой наблюдает за тем, как роман о жизни афроамериканцев, написанный женщиной, которая однажды посетила на пару деньков родственников в Гарлеме, становится бестселлером. Эллиот как бы в отместку пишет свой роман о гетто, который и публиковать‑то не собирается, однако издательство его покупает, и эта книга становится супербестселлером. “Стирание” легло в основу сюжета фильма “Американское чтиво”, получившего в 2024 году премии “Оскар” и BAFTA.</t>
  </si>
  <si>
    <t>Маус</t>
  </si>
  <si>
    <t>Шпигельман Арт</t>
  </si>
  <si>
    <t>Corpus.(графический роман)</t>
  </si>
  <si>
    <t>978-5-17-080250-0</t>
  </si>
  <si>
    <t>Corpus.(ГрафичРоман)</t>
  </si>
  <si>
    <t>Maus</t>
  </si>
  <si>
    <t>AST000000000130069</t>
  </si>
  <si>
    <t>http://cdn.eksmo.ru/v2/AST000000000130069/COVER/cover1.jpg</t>
  </si>
  <si>
    <t>Corpus.(ГрафичРоман)Шпигельман Маус</t>
  </si>
  <si>
    <t>•   «Маус» Арта Шпигельмана — единственный комикс, получивший престижную Пулитцеровскую премию.
•   Это книга о еврее, прошедшем через ужас концлагерей в гитлеровской Европе, и о его сыне-художнике, который пытается осмыслить историю жизни отца и разобраться в своих непростых отношениях с ним.
•   Евреи в графическом романе «Маус» предстали в образе мышей, а нацисты — в обличье кошек. 
•   «Самый точный и пронзительный рассказ о Холокосте», The New Yorker
•   Арт Шпигельман родился в Стокгольме в семье польских евреев, прошедших через нацистские лагеря смерти. В 2005 году художник был включен в список ста наиболее влиятельных людей мира по версии журнала «Тайм».</t>
  </si>
  <si>
    <t>"Маус" Арта Шпигельмана - единственный графический роман, получивший престижную Пулитцеровскую премию.                                      
Автору удалось, казалось бы, невозможное - рассказать историю Холокоста в форме комикса.                                        
Владек Шпигельман, отец Арта, рассказывает сыну, как прошел через гетто, Освенцим и "марш смерти" на Дахау.                                     
Но "Маус" - это и глубоко личная история, его попытка разобраться в своих непростых отношениях с семьей.                                        
На стыке этих историй и рождается уникальный текст, который без упрощения и пафоса рассказывает                                     
об одной из самых чудовищных трагедий ХХ века.</t>
  </si>
  <si>
    <t>Охотясь на Аделин</t>
  </si>
  <si>
    <t>Карлтон Х.</t>
  </si>
  <si>
    <t>978-5-17-160854-5</t>
  </si>
  <si>
    <t>ASE000000000877440</t>
  </si>
  <si>
    <t>http://cdn.eksmo.ru/v2/ASE000000000877440/COVER/cover1.jpg</t>
  </si>
  <si>
    <t>LAV.ТемныйРоман Карлтон Охотясь на Аделин</t>
  </si>
  <si>
    <t>Продолжение скандальной истории о девушке, подпустившей сталкера слишком близко. Мировой бестселлер — уже на русском языке!
Бриллиант чувствует дыхание смерти, но Костлявой не удастся ее одолеть. Она застряла в реальности, полной монстров, притворяющихся людьми и почти забыла себя — но не своего похитителя. Бриллиант знает: он придет за ней. Когда это случится, прольется кровь, ведь он всегда умел получать то, что считает своим по праву. Осталось совсем немного, и она вернется туда, где ей место. Пощады предателям не будет.</t>
  </si>
  <si>
    <t>Смерть идет со мной рука об руку, но жнец не в силах мне противостоять. Я застряла в мире, полном чудовищ, принявших человеческий облик, и тех, кто не такой, каким кажется. Они не смогут удерживать меня вечно. Я больше не узнаю ту, в кого превратилась, и я борюсь за то, чтобы отыскать дорогу к зверю, который охотится за мной в ночи. Они называют меня бриллиантом, но они создали лишь ангела смерти.
Охотник
Я родился хищником, с безжалостностью, вросшей в мои кости. Когда ночью у меня украли то, что мне принадлежит, как алмаз, спрятанный в крепости. Я понял, что больше не могу сдерживать зверя. Кровь обагрит землю, когда я уничтожу этот мир, чтобы найти ее. И вернуть ее туда, где ей самое место. Никто не избежит моего гнева, особенно те, кто предал меня.</t>
  </si>
  <si>
    <t>Странник</t>
  </si>
  <si>
    <t>Луна К.</t>
  </si>
  <si>
    <t>978-5-17-183767-9</t>
  </si>
  <si>
    <t>ASE000000000889799</t>
  </si>
  <si>
    <t>http://cdn.eksmo.ru/v2/ASE000000000889799/COVER/cover1.jpg</t>
  </si>
  <si>
    <t>LAV.ТемныйРоман(на русском)Луна Странник</t>
  </si>
  <si>
    <t>– Любовь. Искушение. Грех. Темный роман о запретной страсти и любви.
– Горячее продолжение романа «Падре». Финал дилогии.
– Провокационная, мрачная история об истинной любви, что сильнее долга и веры. Внутри: семейные тайны, муки выбора, одержимый герой-собственник и горячие сцены.
– Для поклонников историй в жанре dark romance о запретной любви: «Исповедь» и «Грешник» Сьерры Симоне, «Прости меня, отец» Катерины Сент-Клер и «Уроки во грехе» Пэм Гудвин.
– Стильное и качественное издание серии «LAV. Темный роман на русском»: атмосферная обложка с тиснением, цветные форзацы, стильная верстка, типографская бумага.</t>
  </si>
  <si>
    <t>Девушка
Я вышла замуж за нелюбимого, чтобы спасти свою семью. Но в первую брачную ночь сбежала… к другому мужчине. К падре, которого я не могу перестать желать. Меня тянет к нему, как к запретному плоду. Я отравлена его прикосновениями. Но что, если мы связаны не только грехом? И наша любовь — это грязь и проклятие?
Странник
Она моя. Всегда была и всегда будет. Я скрываю лицо, но в ее глазах вижу огонь. Она не знает, кто я на самом деле,  но хочет меня так же, как и я ее. Каждый ее вздох — мой. Каждая ее слеза — моя вина. Я должен держаться подальше, но не могу. Мне плевать на запреты. Я сделаю все, чтобы она была рядом. Даже если придется умереть.</t>
  </si>
  <si>
    <t>Охотясь на Аделин. Специальное издание</t>
  </si>
  <si>
    <t>978-5-17-165153-4</t>
  </si>
  <si>
    <t>ASE000000000882248</t>
  </si>
  <si>
    <t>http://cdn.eksmo.ru/v2/ASE000000000882248/COVER/cover1.jpg</t>
  </si>
  <si>
    <t>LAV.ТемныйРоман(цветной обрез)Карлтон Охотясь на Аделин.(Специальное издание)</t>
  </si>
  <si>
    <t>Искусство Японии</t>
  </si>
  <si>
    <t>Баженов В.М.</t>
  </si>
  <si>
    <t>Галерея мировой живописи</t>
  </si>
  <si>
    <t>978-5-17-134196-1</t>
  </si>
  <si>
    <t>ГалереяМировойЖивописи</t>
  </si>
  <si>
    <t>ASE000000000854952</t>
  </si>
  <si>
    <t>http://cdn.eksmo.ru/v2/ASE000000000854952/COVER/cover1.jpg</t>
  </si>
  <si>
    <t>ГалереяМировойЖивописи Искусство Японии</t>
  </si>
  <si>
    <t>Япония – малознакомая и загадочная для европейца страна. В силу географических и политических причин с XVII в. и до середины XIX в. она была практически закрыта для других государств. В период этой изоляции в Японии получило творческое развитие национальное своеобразие. И когда, по прошествии нескольких веков, перед миром, наконец, открылась богатейшая традиционная культура Японии, Европа была покорена ею, а также оригинальностью быта этой страны. Мотивы, техника и подача цвета в японском искусстве отразились на творчестве таких мастеров, как Эдуар Мане, Клод Моне, Поль Гоген, Винсент Ван Гог и других художников. Значительное влияние японизм оказал также на искусство стиля модерн и на кубизм.
Почему же искусство Японии так притягательно? Оно ярко выделяется своей необычной эстетикой на общем фоне мировой культуры и для западного человека кажется таинственным, непостижимым и прекрасным, ему свойственен повышенный динамизм и постоянное развитие. 
Эта книга рассказывает об истории японского искусства от Кофуна до Эдо, а также знакомит читателя с жизнью и творчеством знаменитых живописцев периода Эдо – Кацусикой Хокусаем, Утагавой Хиросигэ, Китагавой Утамаро.</t>
  </si>
  <si>
    <t>Марионетка</t>
  </si>
  <si>
    <t>Дашкова П.В.</t>
  </si>
  <si>
    <t>Полина Дашкова — лучшая среди лучших(м)</t>
  </si>
  <si>
    <t>978-5-17-149226-7</t>
  </si>
  <si>
    <t>Алексеева Анастасия Сергеевна</t>
  </si>
  <si>
    <t>Дашкова(ЛучшаяСредиЛучших</t>
  </si>
  <si>
    <t>ASE000000000865458</t>
  </si>
  <si>
    <t>http://cdn.eksmo.ru/v2/ASE000000000865458/COVER/cover1.jpg</t>
  </si>
  <si>
    <t>Дашкова(ЛучшаяСредиЛучших/м)Марионетка</t>
  </si>
  <si>
    <t>Уезжая отдыхать и надеясь хорошо провести время на юге, Маша представить не могла, что окажется заложницей в руках чеченских боевиков, станет свидетельницей гибели многих людей, чудом останется жива — и встретится с человеком, которого полюбит...</t>
  </si>
  <si>
    <t>Никто не заплачет</t>
  </si>
  <si>
    <t>978-5-17-138065-6</t>
  </si>
  <si>
    <t>ASE000000000858946</t>
  </si>
  <si>
    <t>http://cdn.eksmo.ru/v2/ASE000000000858946/COVER/cover1.jpg</t>
  </si>
  <si>
    <t>Дашкова(ЛучшаяСредиЛучших/м)Никто не заплачет</t>
  </si>
  <si>
    <t>Убийство коммерсанта Дениса Курбатова и пропажа миллиона долларов у представителя русской мафии в Праге неожиданно врываются в жизнь одинокой московской переводчицы — Веры Салтыковой. Теперь за ней охотятся бандиты, пытающиеся возвратить деньги. Что это? Просто совпадение или продолжение одной истории?</t>
  </si>
  <si>
    <t>Лечебник. Руководство по лечению болезней без врача</t>
  </si>
  <si>
    <t>Доктор Фил</t>
  </si>
  <si>
    <t>978-5-17-182162-3</t>
  </si>
  <si>
    <t>ASE000000000895527</t>
  </si>
  <si>
    <t>http://cdn.eksmo.ru/v2/ASE000000000895527/COVER/cover1.jpg</t>
  </si>
  <si>
    <t>ДостовернаяМедицина Лечебник. Руководство по лечению болезней без врача</t>
  </si>
  <si>
    <t>В современном мире, полном тревог и неопределенности, невероятно важно иметь надежного помощника рядом — особенно когда речь идет о здоровье.
Эта книга, написанная врачом с многолетним стажем, станет вашей надежной опорой, которая поможет понять, какой должен быть следующий шаг во время разных состояний.
•   Как собрать базовую домашнюю аптечку на разные случаи жизни
•   Как понять, где можно понаблюдать за состоянием, а где сразу обратиться за медицинской помощью
•   Удобная подача информации в виде алфавитного справочника
•   Понятные объяснения и простые действия, которые можно выполнять самостоятельно и безопасно дома
Если книга поможет вам избежать лишней паники, не пропустить серьезные перемены в состоянии и чувствовать себя увереннее в повседневных ситуациях — значит, она выполняет свою задачу.
Ваш надежный помощник в вопросах здоровья и первой помощи!</t>
  </si>
  <si>
    <t>Драконья сага. Пламя надежды</t>
  </si>
  <si>
    <t>978-5-17-136704-6</t>
  </si>
  <si>
    <t>Wings of Fire. Book 15</t>
  </si>
  <si>
    <t>ASE000000000857543</t>
  </si>
  <si>
    <t>http://cdn.eksmo.ru/v2/ASE000000000857543/COVER/cover1.jpg</t>
  </si>
  <si>
    <t>ДраконьяСага 15.Пламя надежды</t>
  </si>
  <si>
    <t>— Бестселлер The New York Times!
— 15-ая книга в популярной серии фэнтези про драконов. С 2012 года все дети и подростки в восторге от «Драконьей саги». Бестселлер в России уже более 5 лет!
— «Драконья сага» — это фэнтези-приключения в невероятно большом и детально прописанном мире драконов. 
— Это самая настоящая «Игра престолов» о драконах для подростков!
— «В этой книге есть всё. И батальные сцены, и перипетии закулисных интриг, и одна очень злая королева. Цикл заслуживает сериала и понравится любому поклоннику фэнтези». — Booklist</t>
  </si>
  <si>
    <t>Лунии всегда хотелось изменить мир к лучшему, исправить его, хоть она и не знала как. Теперь, когда не только все драконы, но и люди подвергаются смертельному риску, она летит домой на Панталу вместе с храбрыми спасателями из разных племён, надеясь принести пользу.
Пророчество обещает миссии успех, но всё не так просто. Чтобы «отбиться от власти злой», мало уникального огненного шёлка Лунии, придётся нырнуть в мрачную бездну, где таятся жуткие древние секреты, и объединить усилия многих героев. Если не получится, то мечты о свободном и справедливом мире придётся забыть навсегда.</t>
  </si>
  <si>
    <t>Как мысли становятся реальностью. Пошаговое руководство по управлению судьбой</t>
  </si>
  <si>
    <t>Жизнь на Maximum!</t>
  </si>
  <si>
    <t>978-5-17-168366-5</t>
  </si>
  <si>
    <t>ЖизньНаMaximum</t>
  </si>
  <si>
    <t>ASE000000000884876</t>
  </si>
  <si>
    <t>http://cdn.eksmo.ru/v2/ASE000000000884876/COVER/cover1.jpg</t>
  </si>
  <si>
    <t>ЖизньНаMaximum Агеев Как мысли становятся реальностью. Пошаговое руководство по управлению судьбой</t>
  </si>
  <si>
    <t>Надоело исполнять чужие мечты и стремится к навязанным целям? Хочется свободы, независимости и успеха в том, что по-настоящему для вас важно? 
Психолог, энерготерапевт и основатель международной школы личностного и энергетического развития Михаил Агеев в книге «Как мысли становятся реальностью» собрал инструменты и практики для развития духовного мышления и упорядочения жизни. Книга включает подробные описания и помогает пошагово встать на путь изменений, добиться успеха там, где раньше вы «буксовали». 
Вы узнаете, как: 
- стать осознанным творцом своей жизни, а не жертвой обстоятельств; 
- сделать ревизию мыслей и изменить свои убеждения; 
- отменять негативные события и осознанно заменять их на желаемые;
- не просто мечтать о переменах, а реально начать к ним двигаться; 
- перестать зависеть от чужого мнения и обрести независимость. 
Спокойствие, уверенность, здоровье и тонус, неисчерпаемые ресурсы в достижении целей – всё это помогут обрести и преумножить авторские энергопрактики, эффективность которых проверили на себе сотни людей, их отзывы и истории читатели найдут в конце книги.</t>
  </si>
  <si>
    <t>Кто такой осознанный творец? Чем он отличается от обычного человека? Творец — это тот, кто способен достичь своих целей и мечтаний и самостоятельно создавать свою реальность, вопреки обстоятельствам. 
Но как стать творцом и достичь желаемого? Перед вами книга, которая поможет вам настроить разум на изменение жизни. Авторские практики и инструменты Михаила Агеева помогут вам начать создавать желаемое будущее уже сейчас! Вы узнаете, как воплощать мечты с помощью правильного мышления, как управлять вниманием и получать ресурс и энергию для грядущих изменений. Вы научитесь радоваться жизни и привлекать только позитивные события и людей. Вы также познакомитесь с историями людей, которые вдохновят вас на перемены.
С помощью этой книги вы сможете:
·   исполнить мечты и осуществить все задуманное;
·   стать успешным и сильным человеком;
·   избавиться от ограничивающих убеждений и установок;
·   научиться получать удовольствие от жизни.
Не бойтесь меняться, сделайте шаг к новой жизни уже сегодня!
Книга в твердой обложке.</t>
  </si>
  <si>
    <t>Как перестать беспокоиться и начать жить</t>
  </si>
  <si>
    <t>Карнеги Д.</t>
  </si>
  <si>
    <t>Бестселлер. Классическая версия</t>
  </si>
  <si>
    <t>978-5-17-159093-2</t>
  </si>
  <si>
    <t>КарнегиКлассическаяВерсия</t>
  </si>
  <si>
    <t>How to Stop Worrying and Start Living</t>
  </si>
  <si>
    <t>ASE000000000871066</t>
  </si>
  <si>
    <t>http://cdn.eksmo.ru/v2/ASE000000000871066/COVER/cover1.jpg</t>
  </si>
  <si>
    <t>КарнегиКлассическаяВерсия Как перестать беспокоиться и начать жить</t>
  </si>
  <si>
    <t>Качественное издание в удобном формате, мягком переплете, которое легко носить с собой, — у вас под рукой всегда будут самые ценные советы Дейла Карнеги.
Обновленный впервые за более чем сорок лет вневременной бестселлер Дейла Карнеги «Как перестать беспокоиться и начать жить» — классика, которая улучшила и изменила личную и профессиональную жизнь миллионов людей. Это одна из самых влиятельных книг в мире, она входит во все списки бестселлеров и переведена почти на все языки. 
Как, почему и зачем нужно научиться любить свою жизнь и получать от нее максимум удовольствия, не жертвуя при этом своими амбициями и желаниями? Сегодня ответ Карнеги как никогда актуален и помогает избавиться от всего, что мешает жить счастливо, принять то, что делает вас сильнее, и отличить первое от второго. 
Книга «Как перестать беспокоиться и начать жить» научит вас, как:
•   вытеснить беспокойство из души и жизни;
•   легко решать проблемы;
•   находить выход из любой ситуации;
•   создавать нужное умонастроение;
•   спокойно реагировать на критику;
•   избавиться от меланхолии;
•   преодолеть усталость и быть в тонусе;
•   перестать переживать и наслаждаться жизнью.
Этот бестселлер в новом, современном, полном переводе передает бесценные советы Карнеги без искажения — так, как их сформулировал сам автор.</t>
  </si>
  <si>
    <t>Карта мира для детей А0+ (очень большая; физическая)</t>
  </si>
  <si>
    <t>КартаА0+</t>
  </si>
  <si>
    <t>978-5-17-178919-0</t>
  </si>
  <si>
    <t>1 600х1 050</t>
  </si>
  <si>
    <t>1610x1060/1</t>
  </si>
  <si>
    <t>Александрова-Вергунова Екатерина Георгиевна</t>
  </si>
  <si>
    <t>Карта А0+</t>
  </si>
  <si>
    <t>ASE000000000892927</t>
  </si>
  <si>
    <t>http://cdn.eksmo.ru/v2/ASE000000000892927/COVER/cover1.jpg</t>
  </si>
  <si>
    <t>Карта(А0+/1стор)Карта мира для детей А0+ (очень большая; физическая)</t>
  </si>
  <si>
    <t>Детская карта мира с животными и растениями создана специально для детей. Размер настенной карты мира 160х105 см. Географическая карта мира на стену станет отличным подарком для ребёнка и для взрослого. Поможет подробно изучить животный и растительный мир Земли. Кроме того, физическая карта мира может стать настоящей энциклопедией. Огромные кашалоты, хищные акулы, забавные панды, величественные тигры, яркие бабочки и другие животные поселятся в детской вместе с картой.</t>
  </si>
  <si>
    <t>978-5-17-180316-2</t>
  </si>
  <si>
    <t>ASE000000000894088</t>
  </si>
  <si>
    <t>http://cdn.eksmo.ru/v2/ASE000000000894088/COVER/cover1.jpg</t>
  </si>
  <si>
    <t>Кинг(книжная полка)Нужные вещи</t>
  </si>
  <si>
    <t>— От автора романов «Сияние»» и «Зеленая миля».
— Стивен Кинг — один из самых популярных писателей современности. Он создал свыше семи десятков бестселлеров, которые переведены на 44 языка, изданы в 80 странах мира и разошлись по свету тиражом свыше 400 000 000 экземпляров. 
— Номинант на премию Брэма Стокера.
— «Нужные вещи» — роман, в котором триллер и драма переплетаются с сатирой и панорамой жизни в маленьком американском городке. 
— Издание в коллекционном оформлении художника Андрея Фереза — суперобложка, ленточка ляссе и белая офсетная бумага.</t>
  </si>
  <si>
    <t>Ночная смена</t>
  </si>
  <si>
    <t>978-5-17-092566-7</t>
  </si>
  <si>
    <t>NIGHT SHIFT</t>
  </si>
  <si>
    <t>ASE000000000716510</t>
  </si>
  <si>
    <t>http://cdn.eksmo.ru/v2/ASE000000000716510/COVER/cover1.jpg</t>
  </si>
  <si>
    <t>Кинг(нов)Ночная смена</t>
  </si>
  <si>
    <t>– От автора культовых романов «Зеленая миля», «Сияние» и «Институт».
– Стивен Кинг — один из самых популярных писателей современности. Его романы переведены на 44 языка, изданы в 80 странах и разошлись по свету тиражом свыше 400 000 000 экземпляров.
– Серия «Король на все времена» – полная коллекция знаменитых историй Стивена Кинга в твердом переплете.</t>
  </si>
  <si>
    <t>Вы решились отправиться в странствие по закоулкам кошмаров, таящихся за гранью реальности. Здесь царит только безумие и паника. Здесь все, что кажется надежным и знакомым, может обернуться смертельно опасной ловушкой. Даже дневной свет здесь просачивается сквозь ночную тьму…
За поворотом дороги — мир, где под масками людей таится Серое Зло. Зло, в котором нет ни искорки человеческой души.
Новый поворот — и вот он, городок, где сверхсовременная мясорубка обрела свою собственную волю и разум.
Еще поворот — и трижды раскаются те, кто столкнется с одержимым Газонокосильщиком. Потому что в глубинах его изломанной души таится Смерть.
И опять дорога делает поворот — в школу возвращаются мертвые, возвращаются с жаждой нести гибель живым.  И надо продать душу дьяволу, чтобы дьявола победить...
Читайте сборник рассказов «Ночная смена» именно таким, как его задумал Стивен Кинг!</t>
  </si>
  <si>
    <t>Ловец снов</t>
  </si>
  <si>
    <t>978-5-17-094638-9</t>
  </si>
  <si>
    <t>Dreamcatcher</t>
  </si>
  <si>
    <t>ASE000000000720409</t>
  </si>
  <si>
    <t>http://cdn.eksmo.ru/v2/ASE000000000720409/COVER/cover1.jpg</t>
  </si>
  <si>
    <t>Кинг(нов/м)Ловец снов</t>
  </si>
  <si>
    <t>– От автора культовых романов «Зеленая миля», «Сияние» и «Институт».
– Стивен Кинг — один из самых популярных писателей современности. Его романы переведены на 44 языка, изданы в 80 странах и разошлись по свету тиражом свыше 400 000 000 экземпляров.
– Издание серии «Король на все времена(м)» – книги в удобном формате и мягкой обложке.</t>
  </si>
  <si>
    <t>Бред странного, безумного человека, ворвавшегося в лагерь четверых охотников, — это лишь первый шаг четверых друзей в мир кошмара, далеко превосходящего человеческое понимание. В мир кромешного Ада, правит которым Зло. Абсолютное Зло, пришедшее, дабы нести людям погибель и страх. Зло, единственное оружие против которого кроется в тайной магии старинного индейского амулета — «Ловца снов»...</t>
  </si>
  <si>
    <t>Современное искусство. Модернизм</t>
  </si>
  <si>
    <t>Косякова В.А.</t>
  </si>
  <si>
    <t>Классика лекций. Подарочное издание</t>
  </si>
  <si>
    <t>978-5-17-152604-7</t>
  </si>
  <si>
    <t>КлассикаЛекций(под)</t>
  </si>
  <si>
    <t>ASE000000000850174</t>
  </si>
  <si>
    <t>http://cdn.eksmo.ru/v2/ASE000000000850174/COVER/cover1.jpg</t>
  </si>
  <si>
    <t>КлассикаЛекций(под/цв)Косякова Современное искусство. Модернизм</t>
  </si>
  <si>
    <t>Сергей Гущин — коллекционер и основатель галереи современного искусства Fragment, получившей признание в России и за рубежом. В своем инстаграме @guschin — самом популярном блоге про современное искусство в рунете — он ежедневно рассказывает про искусство, бизнес, будни галеристов и художников. Сергей также является автором онлайн-курсов про современное искусство.
Александр Щуренков — художник и журналист с более чем 12-летним опытом, основатель проекта ArtFragment (одноименный канал в Telegram, YandexZen и паблик в VK), в котором публикуются все основные новости из мира искусства, с главных российских и мировых выставок, а также материалы о художниках.</t>
  </si>
  <si>
    <t>Валерия Косякова — кандидат культурологии, доцент РГГУ «Высшей школы европейских культур», основательница центра «Пунктум», исследовательница визуальной культуры.
Дмитрий Поздняков — специалист по истории и теории кинематографа и визуального искусства, культуролог. Перед вами - занимательный арт-детектив о революциях и трансформациях в искусстве. Авторы не просто перечислили имена знаменитых художников, течения, школы и сообразные им характеристики, но объяснили, как и почему менялось искусство за последние полтора века.
Почему нынешнее искусство столь отлично от художественных исканий ушедших времён? Как трансформировались представления о красоте, как менялась роль художника в обществе? Что поможет нам разобраться в современном искусстве? Чем оно отличается от актуального, рождающегося на наших глазах,
здесь и сейчас?
Актуальные аналитические теории и разные интерпретационные подходы, рассмотренные в книге, помогут обрести читателю критическую дистанцию для панорамного взгляда на визуальную культуру ХХ столетия.</t>
  </si>
  <si>
    <t>Аэрогриль для дома</t>
  </si>
  <si>
    <t>Коротко и ясно</t>
  </si>
  <si>
    <t>978-5-17-171077-4</t>
  </si>
  <si>
    <t>КороткоЯсно</t>
  </si>
  <si>
    <t>ASE000000000886845</t>
  </si>
  <si>
    <t>http://cdn.eksmo.ru/v2/ASE000000000886845/COVER/cover1.jpg</t>
  </si>
  <si>
    <t>КороткоЯсно(тв)Аэрогриль для дома</t>
  </si>
  <si>
    <t>Аэрогриль — это революционное устройство, постепенно захватывающее кухни по всему миру, которое позволяет готовить блюда с минимальным количеством жира, сохраняя при этом их сочность и аромат. Откройте для себя рецепты как для повседневного меню, так и для праздничного стола, экспериментируйте с различными новыми вкусами и текстурами и взгляните на процесс готовки уже знакомых блюд по-новому!</t>
  </si>
  <si>
    <t>Откройте для себя рецепты как для повседневного меню, так и для праздничного стола, экспериментируйте с различными новыми вкусами и текстурами и взгляните на процесс готовки уже знакомых блюд по-новому с помощью аэрогриля!</t>
  </si>
  <si>
    <t>Красный казак Автономов</t>
  </si>
  <si>
    <t>Петров С.П.</t>
  </si>
  <si>
    <t>978-5-17-184044-0</t>
  </si>
  <si>
    <t>ASE000000000897028</t>
  </si>
  <si>
    <t>http://cdn.eksmo.ru/v2/ASE000000000897028/COVER/cover1.jpg</t>
  </si>
  <si>
    <t>КПД.ИсторическийКонтекст Петров Красный казак Автономов</t>
  </si>
  <si>
    <t>– Книга, переворачивающая стереотип о казачестве в Гражданской войне: красные атаманы действительно существовали и вершили историю!
– Жизнь Александра Автономова – это трагический и яркий путь от первых побед до загадочной гибели; жизнь, вобравшая в себя все противоречия русской революции.
– Первое подробное исследование судьбы главкома, чьё имя незаслуженно оставалось в тени.</t>
  </si>
  <si>
    <t>Вспоминая о казачестве в Гражданской войне, мы пер-
вым делом думаем о белом казачестве. Действительно, казаки
Краснова, Каледина, Бичерахова много наследили в истории,
воевали с Красной Армией и против советской власти. Но
ведь были и красные казаки, те, кто сразу встали за Советы
и бились, не жалея жизни, с белогвардейцами. И у красного
казачества были свои «атаманы», свои командиры. Таким был
Александр Исидорович Автономов, первый главком револю-
ционной армии Северного Кавказа. Судьба его была яркой
и сложной, под стать эпохе. Прекрасный историк и писатель,
Сергей Павлович Петров, написал эту книгу — первую белле-
тризованную биографию Автономова, сквозь жизнь которо-
го, как через увеличительную линзу, мы видим вблизи собы-
тия революции и Гражданской войны так, как будто бы сами
участвуем в явлении этой великой и вечно живой легенды.</t>
  </si>
  <si>
    <t>Девица, жена, мать. Женщины в древней Руси и свадебные традиции</t>
  </si>
  <si>
    <t>Буканев Н.Н.</t>
  </si>
  <si>
    <t>Личность в истории</t>
  </si>
  <si>
    <t>978-5-17-179842-0</t>
  </si>
  <si>
    <t>ASE000000000893632</t>
  </si>
  <si>
    <t>http://cdn.eksmo.ru/v2/ASE000000000893632/COVER/cover1.jpg</t>
  </si>
  <si>
    <t>Личность в истории Девица, жена, мать. Женщины в древней Руси и свадебные традиции</t>
  </si>
  <si>
    <t>Какова была социальная роль женщины в древнерусском обществе? Откройте для себя глубокое и всестороннее исследование положения женщин Древней Руси, обычаи и традиции, связанные с институтом семьи в историческом контексте того времени. В книге анализируются механизмы формирования семейных связей, ритуалы, предшествовавшие брачным союзам. 
На основе исторических и археологических источников Николай Буканев, автор историко-популярного канала «11 ЭКЮ», аккуратно воспроизводит культурный контекст и разбирает важные для женщин Древней Руси вопросы:
 ⁃ как обеспечить себе безукоризненную репутацию 
 ⁃ какой выбрать путь — выйти замуж или уйти в монастырь (и есть ли варианты)
- как гадать на суженого
 ⁃ как подготовиться к роли хорошей жены и матери
 ⁃ как правильно развестись (бывало и такое)
- как воспитывать детей 
Автор подробно описывает быт древнерусской девушки: её детство и забавы, проблемы и радости. Вы узнаете, что она ела и пила, чем занималась целый день, как готовилась к свадьбе и родам. 
За живым и детальным рассказом о повседневности древнерусской женщины стоит попытка ответить на глубокие вопросы: могла ли женщина тогда выбирать свою судьбу и можем ли мы считать, что она была свободной?</t>
  </si>
  <si>
    <t>Зима в Простоквашино и другие истории</t>
  </si>
  <si>
    <t>978-5-17-127148-0</t>
  </si>
  <si>
    <t>ASE000000000852655</t>
  </si>
  <si>
    <t>http://cdn.eksmo.ru/v2/ASE000000000852655/COVER/cover1.jpg</t>
  </si>
  <si>
    <t>ЛучшДетКнига Успенский Зима в Простоквашино и другие истории</t>
  </si>
  <si>
    <t>В одной знаменитой деревне Простоквашино, куда мечтает попасть каждый, живут дядя Фёдор, пёс Шарик и кот Матроскин. Они живут весело, дружно и интересно. Особенно зимой! Особенно в Новый год! Дел в деревне много, каждый день что-то происходит. Дядя Фёдор ждёт всех-всех в гости на новогодние праздники, чтобы лично пожелать всем счастливого Нового года!</t>
  </si>
  <si>
    <t>Грибы России. Определитель</t>
  </si>
  <si>
    <t>Кривошеев С.В.</t>
  </si>
  <si>
    <t>Лучший определитель</t>
  </si>
  <si>
    <t>ДЕТСКИЕ ЭНЦИКЛОПЕДИИ И АТЛАСЫ (7 ЛЕТ И СТАРШЕ)</t>
  </si>
  <si>
    <t>978-5-17-123028-9</t>
  </si>
  <si>
    <t>ЛучшийОпределитель</t>
  </si>
  <si>
    <t>ASE000000000707721</t>
  </si>
  <si>
    <t>http://cdn.eksmo.ru/v2/ASE000000000707721/COVER/cover1.jpg</t>
  </si>
  <si>
    <t>ЛучшийОпределитель Грибы России.</t>
  </si>
  <si>
    <t>Книга пригодится школьникам, родителям, любителям природы, ведь наш справочник включает, как самые распространённые, как и редкие грибы, которые можно встретить в России.
- много полезной и интересной информации о сьедобных,  ядовитых грибах, их использовании;
- яркие и правдивые фотографии грибов, прекрасные грибные акварели, нарисованные с натуры;
- четкое описание грибов, практическое применение книги при сборе грибов в лесу.
Определитель лёгкий, с гибкой прочной обложкой. Он всегда поместится в рюкзачок или корзинку. Его удобно брать с собой как в дальнее путешествие, так и на обычную прогулку, в поход, в лес... А замечательная подача материала позволит даже неопытному любителю природы определить, что за гриб перед ним!</t>
  </si>
  <si>
    <t>Определитель «Грибы России» включает не только самые распространенные, но и относительно редкие виды грибов, встречающиеся на территории нашей страны. В книге можно найти информацию о том, как они выглядят, где и в какое время их можно найти, а также об использовании. Автор определителя — известный грибник, миколог Станислав Кривошеев, член Санкт-Петербургского Микологического Общества. Кроме ярких фотографий, читатели смогут увидеть и прекрасные акварели Александра Вязьменского, художника, который вдохновенно рисует грибы с натуры.</t>
  </si>
  <si>
    <t>Рассказы</t>
  </si>
  <si>
    <t>Чехов А.П.</t>
  </si>
  <si>
    <t>978-5-17-112629-2</t>
  </si>
  <si>
    <t>ASE000000000840835</t>
  </si>
  <si>
    <t>http://cdn.eksmo.ru/v2/ASE000000000840835/COVER/cover1.jpg</t>
  </si>
  <si>
    <t>ЛучшМирКлассика Чехов Рассказы</t>
  </si>
  <si>
    <t>Проникновенная «Дама с собачкой» – и печальная «Попрыгунья». Хлесткий «Человек в футляре» – и озорные «Мальчики». Беспощадная «Палата номер шесть» – и трогательная «Каштанка». В этот сборник вошли рассказы и повести разных лет, серьезные и смешные, юмористические и трагические, взрослые и детские. Однако о чем бы ни писал великий Чехов – неизменными всегда оставались его поразительное чувство слова и глубокое понимание человеческой природы.</t>
  </si>
  <si>
    <t>Лабиринты Ехо. Подарочное</t>
  </si>
  <si>
    <t>Ехо. Подарочное издание</t>
  </si>
  <si>
    <t>978-5-17-178810-0</t>
  </si>
  <si>
    <t>ASE000000000892820</t>
  </si>
  <si>
    <t>http://cdn.eksmo.ru/v2/ASE000000000892820/COVER/cover1.jpg</t>
  </si>
  <si>
    <t>Макс Фрай(под)Лабиринты Ехо. Подарочное</t>
  </si>
  <si>
    <t>Лучшие книги от одного из самых известных авторов современности — Макса Фрая!
"Лабиринты Ехо" — цикл историй про сэра Макса его друзей, недругов и союзников — сегодня уже классика жанра. Если вы взяли в руки эту книгу, будьте готовы отправиться в самое захватывающее путешествие своей жизни, полное опасностей и приключений. Ведь вы попадете в волшебный мир Лабиринтов Ехо, названный так в честь крупнейшего города могущественнейшего королевства.</t>
  </si>
  <si>
    <t>Бессердечный рыцарь</t>
  </si>
  <si>
    <t>Янг М.</t>
  </si>
  <si>
    <t>NoSugar. Миры Милены Янг</t>
  </si>
  <si>
    <t>978-5-17-176671-9</t>
  </si>
  <si>
    <t>(Уволен) Велес Леонид Леонидович</t>
  </si>
  <si>
    <t>Милена Янг(миры)</t>
  </si>
  <si>
    <t>ASE000000000889192</t>
  </si>
  <si>
    <t>http://cdn.eksmo.ru/v2/ASE000000000889192/COVER/cover1.jpg</t>
  </si>
  <si>
    <t>Милена Янг(миры)Бессердечный рыцарь</t>
  </si>
  <si>
    <t>Дамиан Йохансен — блестящий юрист и директор крупной корпорации, ведущий двойную жизнь. Одержимый местью, он скрывает неизлечимую болезнь и связь с криминальным миром.
Эвелин Коллинз — его новый стажер и сводная сестра. Пять лет назад их связывали кровь и ложь, но теперь их вновь сводит судьба.
Дамиан и Эви выходят на поле битвы, где ненависть и страсть смешиваются с опасным клубком нераскрытых тайн. Эвелин пытается восстановить справедливость, а Дамиан борется за свое выживание.
Но что, если правда об их прошлом уничтожит обоих?</t>
  </si>
  <si>
    <t>Ночь страсти</t>
  </si>
  <si>
    <t>Бойл Э.</t>
  </si>
  <si>
    <t>Шарм(мини)</t>
  </si>
  <si>
    <t>978-5-17-183598-9</t>
  </si>
  <si>
    <t>МШ.</t>
  </si>
  <si>
    <t>ONE NIGHT OF PASSION</t>
  </si>
  <si>
    <t>ASE000000000896511</t>
  </si>
  <si>
    <t>http://cdn.eksmo.ru/v2/ASE000000000896511/COVER/cover1.jpg</t>
  </si>
  <si>
    <t>МШ.Бойл Ночь страсти</t>
  </si>
  <si>
    <t>Скандально знаменитый лондонский бал-маскарад — не место для девушки, которая заботится о своей репутации. Однако юная Джорджиана Аскот приходит туда с четкой целью найти мужчину, который стал бы… 
ее любовником. Джорджи надеется, что это поможет ей избежать ненавистного брака с престарелым сластолюбцем.
Идеальным кандидатом на эту роль она видит Колина, барона 
Данверса, — опозоренного, ославленного французским шпионом, отвергнутого светом. Однако тут-то и начинается путаница: в действительности, барон — не шпион, а двойной агент на тайной службе Его Величества. И он, в свою очередь, уверен, что прелестная и таинственная соблазнительница, подарившая ему прекраснейшую в его жизни ночь, — подосланная французами разведчица...</t>
  </si>
  <si>
    <t>Философия за 3 минуты через комиксы. Античная философия Запада</t>
  </si>
  <si>
    <t>Чжонук С., Чжэхун К.</t>
  </si>
  <si>
    <t>Наука в картинках</t>
  </si>
  <si>
    <t>978-5-17-175736-6</t>
  </si>
  <si>
    <t>3 Minute Philsophy in Cartoons Vol. 1</t>
  </si>
  <si>
    <t>ASE000000000889564</t>
  </si>
  <si>
    <t>http://cdn.eksmo.ru/v2/ASE000000000889564/COVER/cover1.jpg</t>
  </si>
  <si>
    <t>Наука в картинках Философия за 3 минуты через комиксы. Античная философия Запада</t>
  </si>
  <si>
    <t>Этот увлекательный графический роман оживляет идеи великих мыслителей — от Пифагора до Эпикура — через яркие иллюстрации и доступные истории. Узнайте о гармонии чисел, сократическом методе, аллегории пещеры и радостях жизни в компании мудрецов прошлого. Идеальный образовательный ресурс для любителей искусства и философии! Читайте сами или делитесь с друзьями — откройте двери в мир глубоких размышлений!</t>
  </si>
  <si>
    <t>И бегемоты сварились в своих бассейнах</t>
  </si>
  <si>
    <t>Берроуз У.С., Керуак Д.</t>
  </si>
  <si>
    <t>От битника до Паланика (м)</t>
  </si>
  <si>
    <t>978-5-17-184787-6</t>
  </si>
  <si>
    <t>ОтБитникаДоПаланика(м)</t>
  </si>
  <si>
    <t>AND THE HIPPOS WERE BOILED IN THEIR TANKS</t>
  </si>
  <si>
    <t>ASE000000000897483</t>
  </si>
  <si>
    <t>http://cdn.eksmo.ru/v2/ASE000000000897483/COVER/cover1.jpg</t>
  </si>
  <si>
    <t>ОтБитникаДоПаланика(м)Берроуз/Керуак И бегемоты сварились в своих бассейнах</t>
  </si>
  <si>
    <t>Летом 1944 года, после 8 месяцев знакомства, Берроуз и Керуак оказались втянуты в трагическую ситуацию: Люсьен Карр, приятель Керуака, зарезал Дэвида Каммерера, одноклассника Берроуза. Через несколько дней, не выдержав мук совести, он сдался властям, но Берроуза и Керуака полиция привлекла к ответственности «за недоносительство», и Керуаку даже пришлось провести какое-то время за решеткой. Будущие звезды бит-литературы написали под свежим впечатлением совместную книгу, причем каждый оживил конкретного героя кровавой драмы.
К сожалению поклонников, роман «И бегемоты сварились в своих бассейнах» из-за юридических препон увидел свет лишь в 2008 году, после смерти Карра.</t>
  </si>
  <si>
    <t>Обольстительный пират</t>
  </si>
  <si>
    <t>Спенсер М.</t>
  </si>
  <si>
    <t>Очарование</t>
  </si>
  <si>
    <t>978-5-17-171831-2</t>
  </si>
  <si>
    <t>Очар.</t>
  </si>
  <si>
    <t>THE OUTCASTS #2: BARBAROUS</t>
  </si>
  <si>
    <t>ASE000000000887386</t>
  </si>
  <si>
    <t>http://cdn.eksmo.ru/v2/ASE000000000887386/COVER/cover1.jpg</t>
  </si>
  <si>
    <t>Очар.Спенсер Обольстительный пират</t>
  </si>
  <si>
    <t>Размеренной жизни молодой графской вдовы Дафны Дейвенпорт приходит конец, когда в Англию возвращается считавшийся мертвым племянник ее мужа Хью Редверс — загорелый красавец с повязкой на глазу.
Хью Редверс долгие годы сидел в плену, а затем промышлял пиратством в Средиземном море и даже не вспоминал о том, что именно он — единственный законный наследник своего покойного дяди. Вернувшись домой, Хью с удивлением понимает, что его неудержимо влечет к «тетушке» — умной, образованной и очаровательной Дафне. Вот только она хранит страшную тайну, способную уничтожить их отношения…</t>
  </si>
  <si>
    <t>Советский тренажер для ума. Высокоэффективные тренировки памяти и внимания, как у разведчика</t>
  </si>
  <si>
    <t>Развивай свой мозг</t>
  </si>
  <si>
    <t>978-5-17-163011-9</t>
  </si>
  <si>
    <t>РазвивайСвойМозг</t>
  </si>
  <si>
    <t>ASE000000000879693</t>
  </si>
  <si>
    <t>http://cdn.eksmo.ru/v2/ASE000000000879693/COVER/cover1.jpg</t>
  </si>
  <si>
    <t>РазвивайСвойМозг Могучий Советский тренажер для ума. Высокоэффективные тренировки памяти и внимания, как у разведчика</t>
  </si>
  <si>
    <t>О советских разведчиках ходят легенды. Кажется, это сверхлюди, обладающие невероятной остротой ума, неординарной памятью и скоростью мышления. Но это не совсем так: мозг у всех людей устроен одинаково, и для его развития нужны не сверхспособности, а практика! Только она позволит вам научиться быстро и эффективно решать любые задачи. И особенно важно правильно тренировать ваш разум с помощью специальных советских методик!
Занимаясь по этой книге, вы сможете развить внимание, сообразительность, логику, скорость мышления, память и другие важные навыки. Тренируйтесь ежедневно, и результат не заставит себя долго ждать.
Сделайте первый шаг на пути к вашему новому суперинтеллекту уже сейчас!
С помощью этой книги вы:
·   повысите скорость мышления;
·   улучшите способность к концентрации и внимание;
·   улучшите память;
·   сможете развить логическое и критическое мышление;
·   сможете укрепить здоровье мозга и продлить его молодость;
·   научитесь мыслить нестандартно и находить выход из любой ситуации.
Книга в твердой обложке.</t>
  </si>
  <si>
    <t>Тренажер мозга по методикам СССР. Память, внимание, интеллект</t>
  </si>
  <si>
    <t>978-5-17-145977-2</t>
  </si>
  <si>
    <t>ASE000000000861973</t>
  </si>
  <si>
    <t>http://cdn.eksmo.ru/v2/ASE000000000861973/COVER/cover1.jpg</t>
  </si>
  <si>
    <t>РазвивайСвойМозг Могучий Тренажер мозга по методикам СССР. Память, внимание, интеллект</t>
  </si>
  <si>
    <t>Новая книга Антона Могучего, известного автора тренажеров для повышения эффективности работы мозга, «Тренажер мозга по методикам СССР. Память, внимание, интеллект» — это авторский тренинг, основанный на методиках Келли и Шульте и заданиях советской школы. Сочетание советских методик и заданий из тренажеров Келли и Шульте дают потрясающий результат. Тренируясь по 5–10 минут в день по книге Антона Могучего, выполняя задания тренажера Келли и занимаясь с таблицами Шульте, решая задачи, которые создавались для советских школьников, вы получите возможность повысить эффективность работы мозга и сохранить ясный ум на долгие годы.</t>
  </si>
  <si>
    <t>Все мы знаем, что в СССР огромное внимание уделялось развитию, как физическому, так и интеллектуальному. Каждый советский человек начинал свое утро с зарядки, но и не забывал про тренировку мозга. Большой популярностью пользовались специальные упражнения и задачи, разработанные лучшими умами Советского Союза. Цель таких упражнений — тренировка интеллекта, памяти и внимания. В этой книге вы найдете комплексную советскую методику, которая поможет всестороннему укреплению вашего интеллекта. Выполняя задания от простого к сложному, вы с легкостью научитесь обращаться с любым количеством информации, которой так богат наш XXI век, — анализировать ее, запоминать и применять</t>
  </si>
  <si>
    <t>Инфляция: конец эпохи ценовой стабильности</t>
  </si>
  <si>
    <t>Блайт М., Фраккароли Н.</t>
  </si>
  <si>
    <t>Стратегии управления</t>
  </si>
  <si>
    <t>978-5-17-180118-2</t>
  </si>
  <si>
    <t>Безрукова Ирина Владимировна</t>
  </si>
  <si>
    <t>СтратегииУправления</t>
  </si>
  <si>
    <t>Inflation: A Guide for Users and Losers</t>
  </si>
  <si>
    <t>ASE000000000893907</t>
  </si>
  <si>
    <t>http://cdn.eksmo.ru/v2/ASE000000000893907/COVER/cover1.jpg</t>
  </si>
  <si>
    <t>СтратегииУправления Блайт Инфляция: конец эпохи ценовой стабильности</t>
  </si>
  <si>
    <t>Марк Блайт — политический экономист, профессор международной экономики и финансов в Университете Брауна; возглавляет Центр международной экономики и финансов Уильяма Р. Родоса при Университете Брауна. 
Николо Фраккароли — доктор экономических наук, магистр европейской политической экономики, экономист Всемирного банка, научный сотрудник Университета Брауна. 
Инфляция — глобальная экономическая проблема, проявляющаяся в повышении цен в различных секторах, включая розничную торговлю и жилищно-коммунальное хозяйство, и влияющая на кредитный сектор. Действующие тарифы и торговые войны представляют дополнительную угрозу роста инфляционных процессов. Классические методы борьбы с инфляцией, основанные на повышении процентных ставок с целью сокращения совокупного спроса, исторически приводили к росту безработицы и рецессии.
Ведущие политические экономисты Марк Блайт и Николо Фраккароли подвергают сомнению эти устоявшиеся подходы. Написанная доступным языком с ироничными комментариями и понятными примерами, книга предлагает пересмотреть причины инфляции, изменить представления о ее природе и применить инновационные подходы к борьбе с ней. 
Книга-бестселлер 2025 года по версии Financial Times является обязательной к прочтению для всех, кто стремится понять, что формирует нашу экономику и политику.</t>
  </si>
  <si>
    <t>Хоббит, или туда и обратно с иллюстрациями Беломлинского</t>
  </si>
  <si>
    <t>Толкин с иллюстрациями Беломлинского</t>
  </si>
  <si>
    <t>978-5-17-081760-3</t>
  </si>
  <si>
    <t>Толкин(илл. Беломлинского</t>
  </si>
  <si>
    <t>THE HOBBIT</t>
  </si>
  <si>
    <t>AST000000000141356</t>
  </si>
  <si>
    <t>http://cdn.eksmo.ru/v2/AST000000000141356/COVER/cover1.jpg</t>
  </si>
  <si>
    <t>Толкин(илл. Беломлинского)Хоббит, или туда и обратно</t>
  </si>
  <si>
    <t>Перед вами — самая любимая волшебная сказка для детей в самом любимом оформлении, знакомом каждому. Именно с нее начинается знакомство с чудесным миром Средиземья. Но величественная трилогия о Кольце Всевластья случится чуть позже, а сейчас в уютную норку хоббита Бильбо вот-вот постучится Приключения, и он в компании гномов и волшебника Гэндальфа отправится в дальнее путешествие на поиски пропавших сокровищ…</t>
  </si>
  <si>
    <t>Толкин - творец Средиземья</t>
  </si>
  <si>
    <t>978-5-17-107214-8</t>
  </si>
  <si>
    <t>ТолкинТворецСредиземья</t>
  </si>
  <si>
    <t>ASE000000000835078</t>
  </si>
  <si>
    <t>http://cdn.eksmo.ru/v2/ASE000000000835078/COVER/cover1.jpg</t>
  </si>
  <si>
    <t>ТолкинТворецСредиземья Властелин Колец. Хранители Кольца (с илл. Алана Ли)</t>
  </si>
  <si>
    <t>Трилогия «Властелин Колец» бесспорно возглавляет список «культовых» книг ХХ века. Ее автор, Дж. Р.Р. Толкин, профессор Оксфордского университета, специалист по древнему и средневековому английскому языку, создал удивительный мир — Средиземье, который неодолимо влечет к себе вот уже пятое поколение читателей. Великолепная кинотрилогия, снятая Питером Джексоном, в десятки раз увеличила ряды поклонников как Толкина, так и самого жанра героического фэнтези.</t>
  </si>
  <si>
    <t>Ведьмина практика. Ведьмин экзамен. Дилогия в одном томе</t>
  </si>
  <si>
    <t>Арсланова С.</t>
  </si>
  <si>
    <t>Уютное фэнтези</t>
  </si>
  <si>
    <t>978-5-17-182773-1</t>
  </si>
  <si>
    <t>УютноеФэнтези</t>
  </si>
  <si>
    <t>ASE000000000895757</t>
  </si>
  <si>
    <t>http://cdn.eksmo.ru/v2/ASE000000000895757/COVER/cover1.jpg</t>
  </si>
  <si>
    <t>УютноеФэнтези Арсланова Ведьмина практика. Ведьмин экзамен. Дилогия в одном томе</t>
  </si>
  <si>
    <t>Дилогия «Приключения Забавы» под одной обложкой.
Если тебя отправляют на практику в лес, перво-наперво нужно понравиться лешему. Ну а если получится, то дальше все вообще как по маслу пойдет! И с русалками водяного можно идти спасать, и с кикиморами ругаться, и с Лихо подружиться.
Главное — лес не спалить и магу на глаза лишний раз не попасться. Маг у нас невероятно красивый, но жутко принципиальный, ни за что не разрешает встревать в неприятности. 
А как в них не встревать, если эти неприятности все время где-то рядом?..</t>
  </si>
  <si>
    <t>Лапшичная, исцеляющая сердца</t>
  </si>
  <si>
    <t>Чаён Т.</t>
  </si>
  <si>
    <t>Хиты Кореи</t>
  </si>
  <si>
    <t>978-5-17-178252-8</t>
  </si>
  <si>
    <t>ХитыКореи</t>
  </si>
  <si>
    <t>심장개업 (LOST SOULS AT THE NOODLE BAR)</t>
  </si>
  <si>
    <t>ASE000000000886757</t>
  </si>
  <si>
    <t>http://cdn.eksmo.ru/v2/ASE000000000886757/COVER/cover1.jpg</t>
  </si>
  <si>
    <t>ХитыКореи Чаён Лапшичная, исцеляющая сердца</t>
  </si>
  <si>
    <t>На пограничье с миром живых и мертвых, в бескрайней пустыне стоит небольшая лапшичная. У нее нет названия, а хозяин, господин Чэ, примет каждого, выслушает их истории и сожаления, хранившиеся в сердце. Если их неоконченные дела слишком важны, он даст им второй шанс вернуться к любимым. Решив же, что душа готова к перерождению, хозяин сделает свою особую лапшу с волшебными стеклянными шариками. Только свою судьбу хозяин Чэ не может оценить, ведь он навечно привязан к этому месту в наказание за проступок, которого не помнит.
В один из дней перед лавкой оказывается Чхэи, все, что о себе знает девушка, — она умерла. Пока хозяин Чэ ищет способ вернуть ей воспоминания и принять решение о ее будущем, она остается помогать ему в лапшичной. Однако случайна ли их встреча? Какая история скрывается в утерянном прошлом двоих людей?</t>
  </si>
  <si>
    <t>Философия духа</t>
  </si>
  <si>
    <t>Гегель Г.</t>
  </si>
  <si>
    <t>978-5-17-122831-6</t>
  </si>
  <si>
    <t>Phänomenologie des Geistes</t>
  </si>
  <si>
    <t>ASE000000000851295</t>
  </si>
  <si>
    <t>http://cdn.eksmo.ru/v2/ASE000000000851295/COVER/cover1.jpg</t>
  </si>
  <si>
    <t>ЭксклюзивКлассика Гегель Философия духа</t>
  </si>
  <si>
    <t>«Философия духа», будучи самостоятельной работой, является заключительной частью «Энциклопедии философских наук» Гегеля.
Это произведение раскрывает учение немецкого философа о человеке, человеческом сознании, видах его деятельности и состоит из трех разделов: о субъективном духе (антропология, феноменология, психология), об объективном духе (право, нравственность, государство) и об абсолютном духе (искусство, религия, философия), как высшей ступени самопознания «абсолютной идеи».</t>
  </si>
  <si>
    <t>Спартак</t>
  </si>
  <si>
    <t>Джованьоли Р.</t>
  </si>
  <si>
    <t>ЗАРУБЕЖНЫЙ ИСТОРИЧЕСКИЙ РОМАН</t>
  </si>
  <si>
    <t>978-5-17-159216-5</t>
  </si>
  <si>
    <t>Spartaco</t>
  </si>
  <si>
    <t>ASE000000000875730</t>
  </si>
  <si>
    <t>http://cdn.eksmo.ru/v2/ASE000000000875730/COVER/cover1.jpg</t>
  </si>
  <si>
    <t>ЭксклюзивКлассика Джованьоли Спартак</t>
  </si>
  <si>
    <t>Классика итальянской литературы. Культовый исторический роман.
Это книга о дружбе и предательстве, любви и ненависти, радости борьбы и горечи поражения.
Это история жизни гладиатора по имени Спартак, который устал быть рабом и поднял восстание против своих хозяев.</t>
  </si>
  <si>
    <t>«Спартак» - исторический роман, который любим уже многими поколениями наших читателей. В нем рассказывается о крупнейшем в истории Древнего Рима восстании рабов под предводительством гладиатора Спартака. Это книга о дружбе и предательстве, любви и ненависти, радости борьбы и горечи поражения. Обилие деталей, блестяще построенная композиция романа позволяют полностью погрузиться в давно исчезнувший мир.</t>
  </si>
  <si>
    <t>Уцелевший</t>
  </si>
  <si>
    <t>Паланик Ч.</t>
  </si>
  <si>
    <t>978-5-17-160493-6</t>
  </si>
  <si>
    <t>SURVIVOR</t>
  </si>
  <si>
    <t>ASE000000000877088</t>
  </si>
  <si>
    <t>http://cdn.eksmo.ru/v2/ASE000000000877088/COVER/cover1.jpg</t>
  </si>
  <si>
    <t>ЭксклюзивКлассика Паланик Уцелевший</t>
  </si>
  <si>
    <t>Захватывающая история единственного выжившего из фанатичной религиозной общины, рассказанная необычным способом: от кульминации к завязке. 
Чак Паланик — всемирно известный автор таких бестселлеров как «Бойцовский клуб», «Удушье», «Призраки», «Колыбельная» и «Ссудный день». Совокупный тираж его книг превышает 4 000 000 экземпляров.</t>
  </si>
  <si>
    <t>Единственный уцелевший из секты фанатиков-самоубийц.
Пророк. Суперзвезда. Новый мессия, захлебнувшийся собственной славой — и проклинающий день, когда не умер.
Он ведет в никуда пустой «Боинг-747» — и рассказывает «черному ящику» свою историю.
Свою настоящую историю. Жизнь – в обратном отсчете, от конца – к началу!
То, о чем никогда не расскажет всемогущая пресса!</t>
  </si>
  <si>
    <t>978-5-17-086789-9</t>
  </si>
  <si>
    <t>AST000000000170123</t>
  </si>
  <si>
    <t>http://cdn.eksmo.ru/v2/AST000000000170123/COVER/cover1.jpg</t>
  </si>
  <si>
    <t>ЭксклюзивКлассика Сафон КЗК1 Тень ветра</t>
  </si>
  <si>
    <t>– «Тень ветра» Карлоса Руиса Сафона — литературное явление и мировой бестселлер, переведенный более чем на 50 языков и завоевавший коллекцию престижных премий в США, Испании, Великобритании, Франции и других странах. Критики называют произведения Сафона «новым культурным явлением современной прозы».
– В центре сюжета — десятилетний Даниэль, который попадает в таинственную лавку «Кладбище забытых книг» и выбирает роман неизвестного автора Хулиана Каракса. С этого момента жизнь мальчика меняется: он начинает разгадывать тайну книги и ее создателя, а в городе тем временем появляется загадочный незнакомец, одержимый идеей уничтожить все произведения Каракса.
– Действие разворачивается в мистической атмосфере послевоенной Барселоны: читатель вместе с героем бродит по мрачным лабиринтам прошлого, встречает зловещих незнакомцев и прекрасных загадочных женщин, раскрывает тайну книги, меняющей жизни тех, кто к ней прикасается.
– По мнению The Washington Post, «Каждый, кто любит внушающие ужас, возбуждающие, трогательные, трагические и напряженные романы, должен бежать в ближайший книжный магазин, чтобы купить „Тень ветра“».
– Стилю автора присущи жанровое переплетение (элементы детектива, мистики, триллера, романа взросления), многослойный сюжет (история Даниэля переплетается с судьбой Хулиана Каракса, создавая эффект зеркала), атмосфера тайны, философская глубина и яркие многогранные персонажи.</t>
  </si>
  <si>
    <t>Создатель звезд</t>
  </si>
  <si>
    <t>Стэплдон О.</t>
  </si>
  <si>
    <t>978-5-17-183015-1</t>
  </si>
  <si>
    <t>Star Maker</t>
  </si>
  <si>
    <t>ASE000000000896221</t>
  </si>
  <si>
    <t>http://cdn.eksmo.ru/v2/ASE000000000896221/COVER/cover1.jpg</t>
  </si>
  <si>
    <t>ЭксклюзивКлассика Стэплдон Создатель звезд</t>
  </si>
  <si>
    <t>Рядовой обыватель, житель английской глубинки, однажды вечером выходит на прогулку и чудесным образом вырывается из своей телесной оболочки, совершая ментальный полет по космическим просторам. В своих скитаниях он видит тысячи планет и множество галактик, прослеживает историю и культуру каждой из них. Его свободный разум, жадно впитывая новые впечатления, теряется перед загадкой мироздания. С одной стороны, космос кажется вполне упорядоченной системой, не нуждающейся в творце. С другой - в рождении и гибели планет, бесчисленных рас и социальных систем видится чуть заметное, но явственное присутствие Создателя звезд...</t>
  </si>
  <si>
    <t>Исповедь</t>
  </si>
  <si>
    <t>Августин Аврелий</t>
  </si>
  <si>
    <t>978-5-17-184860-6</t>
  </si>
  <si>
    <t>Confessiones</t>
  </si>
  <si>
    <t>ASE000000000897542</t>
  </si>
  <si>
    <t>http://cdn.eksmo.ru/v2/ASE000000000897542/COVER/cover1.jpg</t>
  </si>
  <si>
    <t>ЭксклюзивКлассика(тв/ляссе)Августин Исповедь</t>
  </si>
  <si>
    <t>Аврелий Августин - христианский богослов и философ, влиятельнейший проповедник, епископ Гиппонский, один из Отцов христианской церкви.
«Исповедь» — общее название 13 автобиографических сочинений Августина Блаженного, написанных около 397-398 года н. э. и рассказывающих о его жизни и обращении в христианство. 
Эта первая развернутая автобиография в европейской литературе содержит ценнейшие сведения о христианизации позднего античного мира во время его заката, о  поисках Бога в себе и вне себя.</t>
  </si>
  <si>
    <t>Волоколамское шоссе</t>
  </si>
  <si>
    <t>Бек А.</t>
  </si>
  <si>
    <t>978-5-17-153608-4</t>
  </si>
  <si>
    <t>ASE000000000869997</t>
  </si>
  <si>
    <t>http://cdn.eksmo.ru/v2/ASE000000000869997/COVER/cover1.jpg</t>
  </si>
  <si>
    <t>ЭксклюзивКлассикаРус Бек Волоколамское шоссе</t>
  </si>
  <si>
    <t>Шедевр военной прозы «Волоколамское шоссе» переведен на десять языков. В нем ярко описываются страшные дни обороны Москвы во время Великой Отечественной войны… 
Романом зачитывался Эрнесто Че Гевара, а Фидель Кастро, отвечая на вопрос, кого из героев Второй мировой войны он считает своим кумиром, не задумываясь сказал: «Баурджана Момыш-улы — героя книги Александра Бека «Волоколамское шоссе».</t>
  </si>
  <si>
    <t>Женщины в игре без правил. Слабых несет ветер</t>
  </si>
  <si>
    <t>Щербакова Г.Н.</t>
  </si>
  <si>
    <t>978-5-17-183012-0</t>
  </si>
  <si>
    <t>ASE000000000896217</t>
  </si>
  <si>
    <t>http://cdn.eksmo.ru/v2/ASE000000000896217/COVER/cover1.jpg</t>
  </si>
  <si>
    <t>ЭксклюзивКлассикаРус Щербакова Женщины в игре без правил. Слабых несет ветер</t>
  </si>
  <si>
    <t>В центре романа «Женщины в игре без правил» лежит судьба трех женщин из одной семьи. Бабушка, Мария Петровна, десять лет назад похоронила мужа и привыкла к своему одиночеству. Но вдруг, уже на шестом десятке, она  встречает сильного, обеспеченного мужчину моложе себя. Дочь, Елена, тяжело переживает собственный развод и позднее счастье матери. А внучка, пятнадцатилетняя Алка, ищет свой путь в жизни, ведь она презирает родную мать и совсем не понимает бабушку.
Роман «Слабых несет ветер» продолжает историю героинь предыдущей книги. Их новообретенное счастье оказывается под угрозой, когда в жизни женщин вновь появляется человек, однажды уже изменивший судьбу всей семьи.</t>
  </si>
  <si>
    <t>50 развивающих заданий с наклейками. 3-4 года</t>
  </si>
  <si>
    <t>50 увлекательных заданий с наклейками</t>
  </si>
  <si>
    <t>978-5-17-167581-3</t>
  </si>
  <si>
    <t>50УвлекатЗаданий(НАКЛ)</t>
  </si>
  <si>
    <t>3-4</t>
  </si>
  <si>
    <t>ASE000000000884060</t>
  </si>
  <si>
    <t>http://cdn.eksmo.ru/v2/ASE000000000884060/COVER/cover1.jpg</t>
  </si>
  <si>
    <t>50УвлекатЗаданий(НАКЛ)3-4 года.50 развивающих заданий</t>
  </si>
  <si>
    <t>«50 увлекательных заданий с наклейками» — серия, основанная на многолетнем опыте обучения дошкольников. Интересные задания в картинках развивают речь, внимание, память и мелкую моторику. Книжка обязательно станет одной из любимых у малыша, красочные иллюстрации привлекут его внимание, разовьют познавательный интерес.
Игры с картинками и наклейками — это увлекательно, весело и очень полезно:
• развиваем речь, мелкую моторику и тактильное восприятие;
• знакомим с окружающим миром, формируем познавательный интерес;
• стимулируем логическое и образное мышление;
• формируем представление о предметах, их цвете, форме и размере;
• тренируем память, концентрацию внимания;
• развиваем художественное восприятие;
• воспитываем интерес к обучению:
• улучшаем эмоциональное состояние малыша.</t>
  </si>
  <si>
    <t>«50 развивающих заданий с наклейками. 3–4 года» — замечательная книжка, которая поможет сделать мир ребёнка весёлым и интересным: в игровой форме даны задания с учётом возрастных особенностей детей раннего возраста. Книжка станет для заботливых родителей незаменимым помощником в занятиях с малышом. Всё, что нужно для развития речи, мышления, внимания, памяти, мелкой моторики, координации движений, пространственного мышления, наблюдательности. Малыша ждёт масса увлекательных заданий, он сможет сам подобрать место для каждой наклейки.
Для дошкольного возраста.</t>
  </si>
  <si>
    <t>50 развивающих заданий с наклейками. 4-5 лет</t>
  </si>
  <si>
    <t>978-5-17-167582-0</t>
  </si>
  <si>
    <t>4-5</t>
  </si>
  <si>
    <t>ASE000000000884061</t>
  </si>
  <si>
    <t>http://cdn.eksmo.ru/v2/ASE000000000884061/COVER/cover1.jpg</t>
  </si>
  <si>
    <t>50УвлекатЗаданий(НАКЛ)4-5 лет.50 развивающих заданий</t>
  </si>
  <si>
    <t xml:space="preserve">    «50 увлекательных заданий с наклейками» — серия, основанная на многолетнем опыте обучения дошкольников. Интересные задания в картинках развивают речь, внимание, память и мелкую моторику. Книжка обязательно станет одной из любимых у малыша, красочные иллюстрации привлекут его внимание, разовьют познавательный интерес.
    Игры с картинками и наклейками — это увлекательно, весело и очень полезно:
    • развиваем речь, мелкую моторику и тактильное восприятие;
    • знакомим с окружающим миром, формируем познавательный интерес;
    • стимулируем логическое и образное мышление;
    • формируем представление о предметах, их цвете, форме и размере;
    • тренируем память, концентрацию внимания;
    • развиваем художественное восприятие;
    • воспитываем интерес к обучению:
    • улучшаем эмоциональное состояние малыша.
</t>
  </si>
  <si>
    <t>«50 развивающих заданий с наклейками. 4–5 лет» — замечательная книжка, которая поможет сделать мир ребёнка весёлым и интересным: в игровой форме даны задания с учётом возрастных особенностей детей дошкольного возраста. Книжка станет для заботливых родителей незаменимым помощником в занятиях с малышом. Всё, что нужно для развития речи, мышления, внимания, памяти, мелкой моторики, координации движений, пространственного мышления, наблюдательности. Малыша ждёт масса увлекательных заданий, он сможет сам подобрать место для каждой наклейки.
Для дошкольного возраста.</t>
  </si>
  <si>
    <t>Одержимый</t>
  </si>
  <si>
    <t>Mainstream. Триллер</t>
  </si>
  <si>
    <t>978-5-17-172723-9</t>
  </si>
  <si>
    <t>MainstreamТриллер</t>
  </si>
  <si>
    <t>Hell Bent</t>
  </si>
  <si>
    <t>ASE000000000885017</t>
  </si>
  <si>
    <t>http://cdn.eksmo.ru/v2/ASE000000000885017/COVER/cover1.jpg</t>
  </si>
  <si>
    <t>MainstreamТриллер Бардуго! Девятый Дом-2.Одержимый</t>
  </si>
  <si>
    <t>– Бестселлер New York Times: долгожданная новинка от писательницы Ли Бардуго, автора популярных циклов «Тень и кость», «Шестёрка воронов» и «Девятый дом».
– Продолжение романа «Девятый дом» об изучении черной магии в стенах Йельского университета. В России было продано более 40 000 экземпляров!
– Книги Бардуго переведены на 38 языков и изданы в более чем 50 странах. «Тень и кость» экранизировал Netflix, а на экранизацию «Девятого дома» уже приобретены права Amazon Studios. 
– Захватывающий триллер понравится любителям жанра dark fantasy, мистики и «темной академии». Главная героиня книги — студентка Алекс Стерн с неблагополучным прошлым и способностью видеть призраков.</t>
  </si>
  <si>
    <t>Отыскать врата в потусторонний мир. Похитить душу из ада. Что может быть проще? 
Вот только люди редко возвращаются из такого путешествия. Но Алекс Стерн полна решимости вызволить Дарлингтона из чистилища, даже если на кону стоит ее будущее в Лете и Йельском 
университете. Получив прямой запрет на спасение наставника,  Алекс и Доуз не могут обратиться за помощью к членам Девятого дома, поэтому решают действовать на свой страх и риск. Вместе с союзниками они вынуждены раскрыть тщательно охраняемые секреты общества и попутно нарушить все установленные правила. Но когда начинают умирать преподаватели, Алекс понимает: это не просто череда несчастных случаев. В Нью-Хейвене творится нечто смертельно опасное, и, чтобы выжить, ей придется справиться не только с монстрами из своего прошлого, но и с тьмой, обитающей в университетских стенах.</t>
  </si>
  <si>
    <t>С неба упали три яблока. Люди, которые всегда со мной. Зулали</t>
  </si>
  <si>
    <t>Абгарян(под)</t>
  </si>
  <si>
    <t>978-5-17-102081-1</t>
  </si>
  <si>
    <t>ASE000000000828624</t>
  </si>
  <si>
    <t>http://cdn.eksmo.ru/v2/ASE000000000828624/COVER/cover1.jpg</t>
  </si>
  <si>
    <t>Абгарян(под)С неба упали три яблока. Люди, которые всегда со мной. Зулали</t>
  </si>
  <si>
    <t>Эта книга представляет собой первый сборник прозы Наринэ Абгарян: романы «С неба упали три яблока» (удостоен премии «Ясная Поляна» за 2016 год), «Люди, которые всегда со мной», повести и рассказы. О чем бы ни писала Наринэ Абгарян, о безыскусном быте жителей маленькой горной деревни, об ужасах войны или о детстве – все ее произведения говорят о красоте жизни. И о том, что в любой ситуации нужно оставаться человеком.
«На макушке Хали-кара нет места боли. Всё твое — в тебе, всё твое — с тобой. Каменные пороги, заросший травой купол часовни, утренние туманы — низвергающиеся с вершин холмов, словно молочные реки,— вперед, вперед, туда, где можно, подойдя вплотную, заглянуть в окна жилищ.
Портрет бабушки в почерневшей деревянной рамке, дом детства, могилы предков на старом кладбище, рыжая деревенская дорога, берущая начало в твоем сердце. На ней следы тех, кто ушел. Вдох-выдох. Вдох-выдох. Раз, два, три, четыре, пять... Не отъять, не отдать. Все твои — в тебе, все твои — навсегда с тобой».</t>
  </si>
  <si>
    <t>Нестандартные задачи по математике. 1 класс</t>
  </si>
  <si>
    <t>978-5-17-154212-2</t>
  </si>
  <si>
    <t>ASE000000000870652</t>
  </si>
  <si>
    <t>http://cdn.eksmo.ru/v2/ASE000000000870652/COVER/cover1.jpg</t>
  </si>
  <si>
    <t>БыстрОбуч(Узорова)Матем.1 кл.Нестандартные задачи</t>
  </si>
  <si>
    <t>Ольга Васильевна Узорова — известный педагог-практик, автор более 6 000 книг для дошкольников и учеников младших классов. По результатам 2022 года О. В. Узорова признана одним из наиболее востребованных в России авторов учебных пособий.
Сборник «Нестандартные задачи по математике. 1 класс» — это тренажёр, развивающий логическое мышление и формирующий математическую интуицию. Пособие содержит разнообразные  интересные задания и множество иллюстраций. В игровой форме школьник более эффективно усваивает учебный материал по математике.
Пусть ребёнок учится легко!</t>
  </si>
  <si>
    <t>Тренажёр «Нестандартные задачи по математике. 1 класс» разработан известным педагогом-практиком О.В. Узоровой. Пособие содержит разнообразные задания, развивающие логическое мышление и формирующие математическую интуицию. Каждая задача сопровождается дополнительными вопросами, которые способствуют более глубокому усвоению учебного материала по математике 1 класса.
Для младшего школьного возраста</t>
  </si>
  <si>
    <t>Математические диктанты. Устный счёт. 1-2-й классы</t>
  </si>
  <si>
    <t>978-5-17-175929-2</t>
  </si>
  <si>
    <t>ASE000000000890441</t>
  </si>
  <si>
    <t>http://cdn.eksmo.ru/v2/ASE000000000890441/COVER/cover1.jpg</t>
  </si>
  <si>
    <t>БыстрОбуч(Узорова)Матем.1-2 кл.Математические диктанты. Устный счёт</t>
  </si>
  <si>
    <t>Навыки устного счёта пригодятся не только на уроках математики, но и в повседневной жизни. Хотите, чтобы ребёнок автоматизировал устный счёт за короткое время? Поможет эффективная методика Ольги Узоровой — самого известного в России учителя младших классов. В основе методики на первом месте стоит осознанность тех или иных приёмов устных вычислений, а не механическое их применение. Задания расположены от простых к сложным: сложение и вычитание в пределах 10, 20, 100 и таблица умножения. Тренажёр имеет удобный практичный формат: размер школьной тетрадки, 48 страниц. Пособие можно использовать на уроках математики в 1-2 классах, а также для самостоятельной работы дома. Занятия устным счётом развивают у ребёнка сообразительность, быстроту реакций, внимание, память, формируют математическую интуицию и логику. Полезно, интересно, быстро, эффективно!</t>
  </si>
  <si>
    <t>В пособии «Математические диктанты. Устный счёт. 1-2-й классы» представлен материал, направленный на формирование и автоматизацию навыков устного счёта по всем базовым темам школьной программы по математике. 200 заданий расположены от простых к сложным: сложение и вычитание в пределах 10, 20, 100 и таблица умножения. Эффективная методика Ольги Узоровой — самого известного в России учителя младших классов.</t>
  </si>
  <si>
    <t>Математика 2 класс. Проверочные и контрольные работы</t>
  </si>
  <si>
    <t>978-5-17-152241-4</t>
  </si>
  <si>
    <t>ASE000000000868574</t>
  </si>
  <si>
    <t>http://cdn.eksmo.ru/v2/ASE000000000868574/COVER/cover1.jpg</t>
  </si>
  <si>
    <t>БыстрОбуч(Узорова)Матем.2 кл.Проверочные и контрольные работы</t>
  </si>
  <si>
    <t>В пособии представлены различные проверочные и контрольные работы по всем темам программы по математике для 2 класса.
 В одной книге собраны  контрольные  работы, математические диктанты, тесты, геометрические задания, задания на логику и смекалку.  Проверочные работы помогут ребёнку отработать все необходимые навыки, предусмотренные программой по математике для начальной школы, и справиться с проверочной работой любого уровня сложности. 
Пособие можно использовать на уроке в школе и для самостоятельных занятий дома.
О. В. Узорова и Е.А Нефёдова — известные педагоги-практики, авторы самых издаваемых учебников и учебных пособий в России. Основанные на авторской методике, доказавшей  свою эффективность миллионными тиражами, эти пособия помогут родителям подготовить ребенка к школе, а  ученикам –  легко и эффективно освоить программу начальной школы.</t>
  </si>
  <si>
    <t>В пособии представлены различные проверочные и контрольные работы по всем темам программы по математике для 2 класса.
Предложенные задания позволят проверить сформированность у учащихся математических знаний, умений и навыков. 
Систематическое выполнение таких проверочных работ поможет ребёнку отработать все необходимые навыки, предусмотренные программой по математике для начальной школы, и справиться с проверочной работой любого уровня сложности.
Пособие можно использовать на уроке в школе и для самостоятельных занятий дома.</t>
  </si>
  <si>
    <t>Математические прописи. Учимся писать цифры. 1 класс</t>
  </si>
  <si>
    <t>978-5-17-024665-6</t>
  </si>
  <si>
    <t>AST000000000025022</t>
  </si>
  <si>
    <t>http://cdn.eksmo.ru/v2/AST000000000025022/COVER/cover1.jpg</t>
  </si>
  <si>
    <t>БыстрОбуч(Узорова)Математические прописи 1 класс</t>
  </si>
  <si>
    <t>Математические прописи могут использоваться для занятий с первоклассниками, при подготовке детей к школе, а также для коррекции написания цифр в начальной школе. Работа с прописями способствует формированию навыков каллиграфического написания цифр, учит соблюдать единый орфографический режим при решении примеров и задач. Для младшего школьного возраста.
О. В. Узорова и Е.А Нефёдова — известные педагоги-практики, авторы самых издаваемых учебников и учебных пособий в России. Основанные на авторской методике, доказавшей  свою эффективность миллионными тиражами, эти пособия помогут родителям подготовить ребенка к школе, а  ученикам –  легко и эффективно освоить программу начальной школы. 
Все,  что поможет ребенку стать успешным в учёбе, вы найдёте в книгах Узоровой и Нефёдовой: подготовка к школе, прописи, прописи для детей, прописи для дошкольников, учимся читать, развитие речи, тексты для 1 класса, контрольное списывание, диктанты по русскому языку, подготовка к диктантам, задания по русскому языку, тесты по русскому языку, примеры по математике, сложение, вычитание, задания по математике, задачи по математике,  контрольная работа, самостоятельная работа, проверочные работы, тесты по математике, математические диктанты, устный счёт, счёт в пределах 20, справочное пособие, рабочая тетрадь, комплект рабочих тетрадей,  решаем примеры, решаем задачи, тренинг, разные виды сложности, сборники заданий, комплексные работы, летние задания, 1 класс, возраст 4-7 лет.</t>
  </si>
  <si>
    <t>Математические прописи могут использоваться для занятий с первоклассниками, при подготовке детей к школе, а также для коррекции написания цифр в начальной школе. Работа с прописью способствует формированию навыков каллиграфического письма цифр, учит соблюдать единый орфографический режим при решении примеров и задач.
Для младшего школьного возраста.</t>
  </si>
  <si>
    <t>Контрольное списывание. 1-й класс</t>
  </si>
  <si>
    <t>978-5-17-102412-3</t>
  </si>
  <si>
    <t>ASE000000000828952</t>
  </si>
  <si>
    <t>http://cdn.eksmo.ru/v2/ASE000000000828952/COVER/cover1.jpg</t>
  </si>
  <si>
    <t>БыстрОбуч(Узорова)Рус.яз.1 кл.Контрольное списывание.</t>
  </si>
  <si>
    <t>Это сборник упражнений для списывания, разработанный известными педагогами-практиками О.В. Узоровой и Е.А. Нефёдовой.     Книга адресована учащимся начальных классов.  - Выполняя упражнения, ученик тренирует важные учебные навыки - осваивает орфографическое чтение, графические навыки, «устное» списывание, изучает правила русского языка, учится безошибочно списывать любой текст, развивает навык самоконтроля. - Учебное пособие можно использовать для работы в классе и дома по всем федеральным программам начальной школы.   - Задания этой книги идеально подходят для повторения и закрепления пройденного материала на летних каникулах.</t>
  </si>
  <si>
    <t>Учебное пособие «Контрольное списывание. 1-й класс» разработано известными педагогами-практиками О. В. Узоровой и Е. А. Нефёдовой, авторами более 500 учебных пособий для начальной школы. Занимаясь по этой книге, ребёнок сможет научиться безошибочно списывать любой текст,сформировать каллиграфический почерк и повысить грамотность. 
Регулярные занятия помогут научить ребёнка быть внимательным, собранным и вдумчивым — тогда он сможет успевать по русскому языку на отлично. 
Для начального образования.</t>
  </si>
  <si>
    <t>Русский язык 1 класс. Проверочные и контрольные работы</t>
  </si>
  <si>
    <t>978-5-17-152243-8</t>
  </si>
  <si>
    <t>ASE000000000868577</t>
  </si>
  <si>
    <t>http://cdn.eksmo.ru/v2/ASE000000000868577/COVER/cover1.jpg</t>
  </si>
  <si>
    <t>БыстрОбуч(Узорова)Рус.яз.1 кл.Проверочные и контрольные работы</t>
  </si>
  <si>
    <t>Задания пособия  позволят проверить уровень знаний учащимися орфографических и пунктуационных норм русского языка, умение применять эти знания на практике, а также поможет  ребёнку  в освоении школьной программы. В одной книге собраны различные проверочные и контрольные работы на все темы курса русского языка  для 1 класса: грамматические задания, тесты, тексты для  контрольного списывания, задания по работе с  текстом и предложением, диктанты, изложения, словарные диктанты.
О. В. Узорова и Е.А Нефёдова — известные педагоги-практики, авторы самых издаваемых учебников и учебных пособий в России. Основанные на авторской методике, доказавшей  свою эффективность миллионными тиражами, эти пособия помогут родителям подготовить ребенка к школе, а  ученикам –  легко и эффективно освоить программу начальной школы.</t>
  </si>
  <si>
    <t>Пособие известных авторов О.В. Узоровой и Е.А. Нефёдовой поможет ребёнку  в освоении школьной программы.
В одной книге собраны различные проверочные и контрольные работы на все темы курса русского языка  для 1 класса.
 Ребёнок сможет заниматься самостоятельно.  Выполняя работы, ребёнок повторит орфографические и пунктуационные нормы  русского языка, закрепит полученные навыки и отлично подготовится   к проверочным и контрольным работам любого уровня сложности.</t>
  </si>
  <si>
    <t>Каллиграфические прописи</t>
  </si>
  <si>
    <t>978-5-17-117169-8</t>
  </si>
  <si>
    <t>ASE000000000845086</t>
  </si>
  <si>
    <t>http://cdn.eksmo.ru/v2/ASE000000000845086/COVER/cover1.jpg</t>
  </si>
  <si>
    <t>БыстрОбуч(Узорова)Рус.яз.1-4 кл.Каллиграфические прописи</t>
  </si>
  <si>
    <t>Учебное пособие поможет учащимся начальных классов сформировать графические навыки письма, выработать красивый почерк и увеличить скорость письма.
Отличное дополнительное пособие для учащихся начальных классов.
• Соответствует ФГОС для начальной школы.
• Пособие представляет собой рабочую тетрадь, в которой ребёнок потренируется писать буквы, их элементы и варианты соединений, слоги и слова.
• Занимаясь по этому пособию, ребёнок сможет выработать красивый почерк и увеличить скорость письма.
• Пособие можно использовать для работы дома, а также в качестве дополнительного материала на уроках в классе.</t>
  </si>
  <si>
    <t>Пособие «Каллиграфические прописи» представляет собой рабочую тетрадь, в которой ребёнок потренируется аккуратно и красиво писать буквы, их элементы, варианты соединений, а также слоги и слова. Занимаясь по этому пособию, ребёнок сможет выработать красивый почерк и увеличить скорость письма.
Пособие можно использовать для работы дома, а также в качестве дополнительного материала на уроках в классе.
Для начального образования.</t>
  </si>
  <si>
    <t>Контрольное списывание. 2-й класс</t>
  </si>
  <si>
    <t>978-5-17-102410-9</t>
  </si>
  <si>
    <t>ASE000000000828951</t>
  </si>
  <si>
    <t>http://cdn.eksmo.ru/v2/ASE000000000828951/COVER/cover1.jpg</t>
  </si>
  <si>
    <t>БыстрОбуч(Узорова)Рус.яз.2 кл.Контрольное списывание.</t>
  </si>
  <si>
    <t>Это сборник заданий для контрольного списывания, разработанный известными педагогами-практиками О.В. Узоровой и Е.А. Нефёдовой. Книга адресована учащимся начальных классов.  - Выполняя упражнения, ученик тренирует важные учебные навыки - осваивает орфографическое чтение,графические навыки, «устное» списывание, изучает правила русского языка, учится безошибочно списывать любой текст, развивает навык самоконтроля. - Учебное пособие можно использовать для работы в классе и дома по всем федеральным программам начальной школы. - Задания этой книги идеально подходят для повторения и закрепления пройденного материала на летних каникулах. - 20 минут занятий по этой книге в день помогут развить память, внимание и орфографическую зоркость - ребёнок научится безукоризненно выполнять упражнения по русскому языку.</t>
  </si>
  <si>
    <t>Учебное пособие «Контрольное списывание. 2-й класс» разработано известными педагогами-практиками О. В. Узоровой и Е. А. Нефёдовой, авторами более 500 учебных пособий для начальной школы. Занимаясь по этой книге, ребёнок сможет научиться безошибочно списывать любой текст, сформировать каллиграфический почерк и повысить грамотность. 
Регулярные занятия помогут научить ребёнка быть внимательным, собранным и вдумчивым — тогда он сможет успевать по русскому языку на отлично. 
Для начального образования.</t>
  </si>
  <si>
    <t>Все правила русского языка в схемах и таблицах. Для начальной школы</t>
  </si>
  <si>
    <t>978-5-17-137372-6</t>
  </si>
  <si>
    <t>ASE000000000855304</t>
  </si>
  <si>
    <t>http://cdn.eksmo.ru/v2/ASE000000000855304/COVER/cover1.jpg</t>
  </si>
  <si>
    <t>БыстрОбуч(Узорова)Рус.яз.Все правила в схемах и таблицах. Для начальной школы</t>
  </si>
  <si>
    <t>О чём эта книга
Учебное пособие известных педагогов-практиков О. В. Узоровой и Е. А. Нефёдовой содержит все правила по русскому языку для начальной школы.
Кому эта книга будет интересна
Книга адресована учащимся 1–4-го классов и окажет неоценимую помощь в освоении программы начальной школы по русскому языку.
Каковы особенности этой книги 
• Благодаря многообразию упражнений школьник выучит правила по русскому языку, научится писать грамотно. 
• Содержит примеры и упражнения, которые помогут ребёнку повторить пройденный материал. 
• Поможет расширить словарный запас, привить любовь к родному языку.</t>
  </si>
  <si>
    <t>В пособии «Все правила русского языка в схемах и таблицах для начальной школы» известных педагогов-практиков О. В. Узоровой и Е. А. Нефёдовой даны все правила по русскому языку для учащихся 1—4-го классов. К каждой теме даны примеры, упражнения и задания. Книга поможет учащимся успешно освоить программу начальной школы по русскому языку, хорошо подготовиться к диктантам, контрольным и проверочным работам.
Для начального образования.</t>
  </si>
  <si>
    <t>500 важных дат в истории Мира</t>
  </si>
  <si>
    <t>Все важные даты</t>
  </si>
  <si>
    <t>978-5-17-182734-2</t>
  </si>
  <si>
    <t>Сазанова Виктория Александровна</t>
  </si>
  <si>
    <t>ВсеВажныеДаты</t>
  </si>
  <si>
    <t>ASE000000000895907</t>
  </si>
  <si>
    <t>http://cdn.eksmo.ru/v2/ASE000000000895907/COVER/cover1.jpg</t>
  </si>
  <si>
    <t>ВсеВажныеДаты 500 важных дат в истории Мира</t>
  </si>
  <si>
    <t>Когда родилась философия Древней Греции, началось строительство Великой Китайской стены и произошло открытие морского пути в Индию? Книга «500 важных дат в истории Мира» отвечает на эти вопросы, сжимая 3 миллиона лет в 500 ключевых точек. Откройте этот хронологический справочник и получите ключ к пониманию великой и сложной истории всей Земли.</t>
  </si>
  <si>
    <t>Возможно ли охватить историю абсолютно всех культур? Её главные даты – ключ к пониманию!
Как человечество перешло от изготовления каменных орудий к созданию искусственного интеллекта? Когда произошли важнейшие исторические события – Крестовые походы, изобретение книгопечатания, открытия Магеллана и Васко да Гама, первый полет в космос? Перед читателем открывается история в почти 3 миллиона лет, сжатая в 500 ключевых дат. 
Откройте этот хронологический справочник — и вы получите ключ к пониманию великой и сложной истории человечества, в которой мы все являемся наследниками и продолжателями!</t>
  </si>
  <si>
    <t>Флаги и страны. Первый атлас мира с наклейками</t>
  </si>
  <si>
    <t>Пирожник С.С.</t>
  </si>
  <si>
    <t>Детский атлас с наклейками</t>
  </si>
  <si>
    <t>978-5-17-123051-7</t>
  </si>
  <si>
    <t>Князева Мария Александровна</t>
  </si>
  <si>
    <t>ДетАтлас(НАКЛ)</t>
  </si>
  <si>
    <t>ASE000000000851512</t>
  </si>
  <si>
    <t>Интеджер. Малыш (Обучающая и развивающая литература)</t>
  </si>
  <si>
    <t>http://cdn.eksmo.ru/v2/ASE000000000851512/COVER/cover1.jpg</t>
  </si>
  <si>
    <t>ДетАтлас(НАКЛ)Флаги и страны. Первый атлас мира с наклейками</t>
  </si>
  <si>
    <t>Этот атлас — самый простой способ отправиться в кругосветное путешествие, не выходя из дома. С его помощью ваш ребёнок посетит континенты и страны, изучит их флаги и достопримечательности, познакомится с традициями и национальными костюмами народов мира. Атлас содержит краткие занимательные тексты, красочные иллюстрации и, конечно, многочисленные наклейки, с которыми изучение Земли превратится в увлекательную игру.
Отправляйтесь в путь навстречу новым знаниям!</t>
  </si>
  <si>
    <t>Политическая карта мира. Физическая карта мира А1 (в новых границах) (в тубусе)</t>
  </si>
  <si>
    <t>978-5-17-157233-4</t>
  </si>
  <si>
    <t>870х580</t>
  </si>
  <si>
    <t>880x590/1</t>
  </si>
  <si>
    <t>ASE000000000873822</t>
  </si>
  <si>
    <t>http://cdn.eksmo.ru/v2/ASE000000000873822/COVER/cover1.jpg</t>
  </si>
  <si>
    <t>Карта в пластике(А1/2стор)Политическая карта мира+Физическая карта мира(в новых границах)</t>
  </si>
  <si>
    <t>Эта настенная карта, покрытая с обеих сторон полимерной плёнкой, имеет размеры 870х580 мм. Она состоит из двух карт одинакового масштаба 1:40 000 000 (в 1 см 400 км). Физическая карта мира наглядно отражает распределение горного, равнинного и производных типов рельефа по поверхности суши Земли. Пунсонами с высотными отметками показаны высочайшие вершины всех континентов и основных горных систем. Объекты гидрологической сети на карте включают  все наиболее крупные реки с притоками и озёра. Представлен также рельеф дна Мирового океана с выделением хребтов, котловин и глубоководных  желобов с их наибольшими глубинами. В океанах показаны тёплые и холодные течения. На Политической карте показаны все независимые государства мира с их столицами, а также владения и территории с особым статусом. Россия представлена в новых границах: с Донецкой и Луганской Народными республиками, Запорожской и Херсонской областями, Республикой Крым и Севастополем. Населённые пункты на карте даны в трёх градациях численности: более 1 млн жителей, от 100 тыс. до 1 млн, менее 100 тыс. жителей. Рекомендовано для широкого круга пользователей. Карта упакована в прозрачный тубус (пакет с объёмным дном и еврослотом) из мягкого пластика. Размеры тубуса: длина 590 мм, диаметр 50 мм.</t>
  </si>
  <si>
    <t>Карта мира для детей с наклейками</t>
  </si>
  <si>
    <t>978-5-17-166462-6</t>
  </si>
  <si>
    <t>1 080х790</t>
  </si>
  <si>
    <t>1080x790</t>
  </si>
  <si>
    <t>ASE000000000883657</t>
  </si>
  <si>
    <t>http://cdn.eksmo.ru/v2/ASE000000000883657/COVER/cover1.jpg</t>
  </si>
  <si>
    <t>Карта в пластике(легенда/НАКЛ)Карта мира для детей с наклейками (2-ое издание)</t>
  </si>
  <si>
    <t>С этой картой в игровой форме ребенок узнает материки и океаны, моря и крупные реки, познакомится с уникальным животным миром нашей планеты. Узнает, где живут белые медведи, а где пингвины. Формат карты позволяет увидеть весь мир, запомнить очертания и соотношение материков. В комплекте с картой прилагается лист со 162 наклейками. Для каждого изображения на карте отмечено место для наклеивания. Картой удобно пользоваться - ее можно расстелить на полу или повесить на стену. При аккуратном наклеивании изображений животных на карту, она станет украшением интерьера детской. Надписи на карте даны крупным шрифтом. Рекомендуем детям от 4 лет. Игровые занятия с нашей картой расширяют кругозор и словарный запас, тренируют память, внимание, наблюдательность, смекалку и творческие способности.</t>
  </si>
  <si>
    <t>С этой картой в игровой форме ребенок узнает материки и океаны, моря и крупные реки, познакомится с уникальным животным миром нашей планеты. Формат карты позволяет увидеть весь мир, запомнить очертания и соотношение материков.
В комплекте с картой прилагается лист со 162 наклейками. Для каждого изображения на карте отмечено место для наклеивания.
Картой удобно пользоваться - ее можно расстелить на полу или повесить на стену. При аккуратном наклеивании изображений животных на карту, она станет украшением интерьера детской.  
Надписи на карте даны крупным шрифтом. Рекомендуем детям от 4 лет. Игровые занятия с нашей картой расширяют кругозор и словарный запас, тренируют память, внимание, наблюдательность, смекалку и творческие способности.</t>
  </si>
  <si>
    <t>Орфографический словарь русского языка</t>
  </si>
  <si>
    <t>Алабугина Ю.В.</t>
  </si>
  <si>
    <t>Карманная библиотека словарей: лучшее</t>
  </si>
  <si>
    <t>978-5-17-096426-0</t>
  </si>
  <si>
    <t>КБС(best/тв)</t>
  </si>
  <si>
    <t>ASE000000000722253</t>
  </si>
  <si>
    <t>http://cdn.eksmo.ru/v2/ASE000000000722253/COVER/cover1.jpg</t>
  </si>
  <si>
    <t>КБС(best/тв)Орфографический словарь русского языка</t>
  </si>
  <si>
    <t>«Орфографический словарь русского языка» - это: 
- около 20 000 слов и словосочетаний.
- слова современного русского языка, которые могут вызвать трудности при написании
- краткие толкования в тех случаях, когда надо пояснить особенности правописания.
   Этот орфографический словарь вполне может служить справочником по современному русскому произношению, поскольку в нем соблюдены все орфоэпические нормы.
   В приложениях читатель найдет: «Основные правила русской орфографии», «Прописная или строчная», «Слова, которые нужно запомнить («словарные» слова)», «Мужские имена, отчества», «Женские имена», «Города России и названия их жителей».
   Издание адресовано учащимся старших классов школ, гимназий,  студентам, а также всем, кто хочет грамотно писать и говорить по-русски.</t>
  </si>
  <si>
    <t xml:space="preserve">   Словарь содержит около 20 000 слов и словосочетаний. В него вошли  слова современного русского языка, при написании которых могут возникнуть сложности. В тех случаях, когда надо пояснить особенности правописания, даются краткие толкования. Словарь может также служить справочником по русскому произношению, так как составлен с соблюдением всех орфоэпических норм. 
   Издание дополнено полезными приложениями: «Основные правила русской орфографии»,«Прописная или строчная», «Слова, которые нужно запомнить (словарные слова)», «Мужские имена, отчества», «Женские имена»  и «Города России и названия их жителей».
   Издание предназначено для старшеклассников, учащихся колледжей и техникумов. Поможет оно и при подготовке к сдаче ЕГЭ по русскому языку.  </t>
  </si>
  <si>
    <t>Руна на удачу</t>
  </si>
  <si>
    <t>Книга гаданий</t>
  </si>
  <si>
    <t>978-5-17-154490-4</t>
  </si>
  <si>
    <t>102х140</t>
  </si>
  <si>
    <t>КнигаГаданий</t>
  </si>
  <si>
    <t>ASE000000000870944</t>
  </si>
  <si>
    <t>http://cdn.eksmo.ru/v2/ASE000000000870944/COVER/cover1.jpg</t>
  </si>
  <si>
    <t>КнигаГаданий Руна на удачу</t>
  </si>
  <si>
    <t>Руны — древние символы, в которые вшита энергия Высших сил и Высших принципов существования жизни на нашей планете. Веками люди прибегали к их помощи: выбивали их на оружии, выжигали на дверях домов, вышивали на одежде. Ставы из рун служили оберегами и знаками судьбы. Этот рунный оракул напитан ответами и знаками для каждого вопрошающего. Каждое послание уникально. Спросите у рун мудрого совета, и они дадут силы решить ваш вопрос.</t>
  </si>
  <si>
    <t>Тени войны-2 (сборник)</t>
  </si>
  <si>
    <t>Орлов А.</t>
  </si>
  <si>
    <t>978-5-17-183863-8</t>
  </si>
  <si>
    <t>ASE000000000896000</t>
  </si>
  <si>
    <t>http://cdn.eksmo.ru/v2/ASE000000000896000/COVER/cover1.jpg</t>
  </si>
  <si>
    <t>Коллекция Орлов Тени войны-2 (сборник) (ИДЛенинград)</t>
  </si>
  <si>
    <t>– Сборник из культового цикла-космооперы «Тени войны», объединяющий романы «Взгляд из ночи», «Основной рубеж» и «Двойник императора».
– Герой из низов неожиданно оказывается втянут в борьбу за власть, получая влияние, способное изменить расстановку сил целой системы.
– Богато населенный мир с армиями звездолетов, разведывательными миссиями и политическими интригами галактического масштаба.
– Алекс Орлов (Вадим Дарищев) — российский писатель-фантаст, автор романов о войнах будущего. Написал более 60 книг.
– «Коллекция» — это увесистые тома толщиной с ладонь, не менее тысячи страниц в каждом, отпечатанные на отличной бумаге в твердом переплете и прекрасном оформлении.</t>
  </si>
  <si>
    <t>В далеком будущем, где космос полон опасностей и возможностей, на планете Габон поселенцы сталкиваются с кровожадными дикарями, прибывшими из параллельного мира, и космическими пиратами. На другой окраине галактики пилот боевого робота, преодолевший личные трудности, оказывается втянут в конфликт с контрабандистами, претендующими на безобидную пограничную планету. А в глубинах космоса юнга с промыслового судна, неожиданно взявший ответственность за всю команду, бросает вызов корпорации-гиганту, раскрывая тайну своего происхождения. Каждый из них проходит через испытания, которые меняют их жизнь. Дикари, пираты, контрабандисты, террористы и корпорации — враги разные, но объединяет их одно: они недооценивают тех, кто готов бороться до конца.</t>
  </si>
  <si>
    <t>Законы рода-1 (сборник)</t>
  </si>
  <si>
    <t>Flow A.</t>
  </si>
  <si>
    <t>978-5-17-181794-7</t>
  </si>
  <si>
    <t>ASE000000000895148</t>
  </si>
  <si>
    <t>http://cdn.eksmo.ru/v2/ASE000000000895148/COVER/cover1.jpg</t>
  </si>
  <si>
    <t>КоллекцияФантастики Flow Законы рода-1 (сборник)</t>
  </si>
  <si>
    <t>– Тетралогия из цикла «Граф Берестьев» в одном томе — фэнтези о магической аристократии, родовых войнах и борьбе за власть на альтернативной Земле.
– Сочетание бояръ-аниме, боевого фэнтези и приключенческой фантастики.
– Мир, где статус определяет сила магического источника: поврежденный дар — почти приговор, но герой вынужден стать главой древнего рода и вступить в борьбу за его выживание.
– В книге есть: дуэли аристократов, политические интриги, древние кланы, тайные ресурсы магической силы.
– Ascold Flow (Андрей Мельник) — автор современной фантастики и фэнтези. Дебютный роман «Поездатое путешествие» был написан в конце 2021 года. 
– «Коллекция» — это увесистые тома толщиной с ладонь, не менее тысячи страниц в каждом, отпечатанные на отличной бумаге в твердом переплете и прекрасном оформлении.</t>
  </si>
  <si>
    <t>"Я был младшим сыном графа, которому судьба уготовила неприятный сюрприз. Магический инвалид с искалеченным источником. Это звучит как приговор. Я жил вдали от подковёрных игр аристократов, наслаждаясь
возможностью заниматься своими делами и познавать мир. Никаких тебе дуэлей, никаких провокаций со стороны великих родов империи. Но в один миг всё перевернулось... Кто ж знал, что отца убьют, брата пленят, а родовой перстень, что передаёт знания и тайные техники рода, изберёт меня своим новым владельцем?.. Отныне я — глава рода Берестьевых. И это моя история."</t>
  </si>
  <si>
    <t>Окно призрака</t>
  </si>
  <si>
    <t>Харди К.</t>
  </si>
  <si>
    <t>Книжный клуб Мирай</t>
  </si>
  <si>
    <t>978-5-17-157444-4</t>
  </si>
  <si>
    <t>Медина Мирай(КнКлуб)</t>
  </si>
  <si>
    <t>ASE000000000874023</t>
  </si>
  <si>
    <t>http://cdn.eksmo.ru/v2/ASE000000000874023/COVER/cover1.jpg</t>
  </si>
  <si>
    <t>Медина Мирай(КнКлуб):Харди Окно призрака</t>
  </si>
  <si>
    <t>Бернард Макхью — странный тип, известный в городе как «фотограф из похоронного бюро». Он неразговорчив, хмур, любит снимать заброшенные места и верит в силу амулетов. Сперва, когда в его студию только врывается некто Юэн, болтливый, веселый и инфантильный музыкант, Бернард настораживается. Однако, в отличие от большинства людей, Юэн не сторонится Бернарда а наоборот, словно бы стремится узнать его лучше. Так завязывается эта необычная дружба…</t>
  </si>
  <si>
    <t>В фотостудию Бернарда Макхью, больше известного как «фотограф из похоронного бюро», в ливень заявляется болтливый парень по имени Юэн, обладающий талантом притягивать неприятности. Он прямолинеен и на вид инфантилен, но Бернарда не сторонится, в отличие от остальных жителей. Бернард носит с собой амулеты, фотографирует заброшенные места, проявляет пленочные фотографии и видит кошмары наяву. Юэну становится любопытно, такой ли на самом деле фотограф странный, как о нем поговаривают…</t>
  </si>
  <si>
    <t>Род и дети. Как история семьи влияет на деторождение</t>
  </si>
  <si>
    <t>Мосунова К.А.</t>
  </si>
  <si>
    <t>Нонфикшн. Тайны знания</t>
  </si>
  <si>
    <t>978-5-17-171828-2</t>
  </si>
  <si>
    <t>НонфикшнТайныЗнания</t>
  </si>
  <si>
    <t>ASE000000000887384</t>
  </si>
  <si>
    <t>http://cdn.eksmo.ru/v2/ASE000000000887384/COVER/cover1.jpg</t>
  </si>
  <si>
    <t>НонфикшнТайныЗнания Мосунова Род и дети. Как история семьи влияет на деторождение</t>
  </si>
  <si>
    <t>Семейные истории — не просто рассказы. Они формируют наше отношение к родительству на глубинном уровне. В книге «Род и дети» Ксения Мосунова, известный психолог и психогенеалог, показывает, как распознать и преодолеть влияние родовых сценариев. Сделайте первый шаг к осознанному продолжению рода!</t>
  </si>
  <si>
    <t>Ксения Мосунова — психолог, психогенеалог, международный спикер, член FUNDAPSI, основатель Института фундаментальной и прикладной психологии. На сегодняшний день является одним из главных популяризаторов психогенеалогии в России.
Вы мечтаете о детях, но чувствуете, будто бы есть что-то, что психологически вас останавливает? Возможно, стоит поискать ответ в семейных корнях, ведь предки подарили нам не только гены, но и множество историй и легенд, которые могут влиять на то, как мы относимся к продолжению рода и строим свою жизнь с партнером.
“Род и дети” — это карта семейных сценариев, скрытых от невооруженного глаза. Но тем не менее они могут напрямую влиять на наш подход к материнству и отцовству.
Узнайте, как непрожитые эмоциональные травмы бабушек, нереализованные желания прадедов и даже “запреты” на рождение в вашей семье могут влиять на вас. Благодаря книге Ксении Мосуновой вы сможете услышать зов своего рода и разорвать порочный круг семейных лояльностей.
Ваша личная семейная история начинается задолго до вашего рождения. Готовы ли вы ее прочесть?</t>
  </si>
  <si>
    <t>Внимание, логика, мышление. Развивающие задания. 3-4 года</t>
  </si>
  <si>
    <t>978-5-17-160348-9</t>
  </si>
  <si>
    <t>ASE000000000876918</t>
  </si>
  <si>
    <t>http://cdn.eksmo.ru/v2/ASE000000000876918/COVER/cover1.jpg</t>
  </si>
  <si>
    <t>ПервРазвивТетради Внимание, логика, мышление. Развивающие задания. 3-4 года</t>
  </si>
  <si>
    <t xml:space="preserve">   3-4 года — важный этап развития ребёнка, возраст новых открытий и успехов. Именно в 3-4 года ребёнок начинает осознавать себя как личность. Малыш стремится быть самостоятельным, уже пытается анализировать окружающий мир и делает простейшие выводы.
   С помощью полезной рабочей тетради «Внимание, логика, мышление. Развивающие задания. 3-4 года» ребёнок научится сравнивать предметы по форме или размеру, находить отличия между предметами, определять, что неправильно нарисовано на картинке, различать простые геометрические фигуры, а также подготовит руку к письму.
   Отличный выбор для любящих родителей!</t>
  </si>
  <si>
    <t xml:space="preserve">   «Внимание, логика, мышление. Развивающие задания. 3-4 года» — полезная рабочая тетрадь для обучения малыша. Ребёнок приобретёт важные умения и навыки: подготовит руку к письму, научится различать простые геометрические фигуры, сравнивать предметы по форме или размеру, определять сходства и отличия, указывать, что неправильно нарисовано на картинке и многое другое.
   Для дошкольного возраста.</t>
  </si>
  <si>
    <t>Дошкольные прописи в линию. 6-7 лет</t>
  </si>
  <si>
    <t>978-5-17-160344-1</t>
  </si>
  <si>
    <t>ASE000000000876914</t>
  </si>
  <si>
    <t>http://cdn.eksmo.ru/v2/ASE000000000876914/COVER/cover1.jpg</t>
  </si>
  <si>
    <t>ПервРазвивТетради Дошкольные прописи в линию. 6-7 лет</t>
  </si>
  <si>
    <t>Как научить ребёнка грамотно и красиво писать? Что делать, если малыш постоянно выходит за линейку? На помощь родителям и педагогам придёт универсальная тетрадь «Дошкольные прописи в линию. 6–7 лет».
Выполняя задания, ребёнок постепенно научится писать красиво и аккуратно. Юный ученик разовьёт координацию, научится правильно держать ручку, улучшит речь, внимание, память и мышление. Задания построены по принципу от простого к сложному: сначала юный ученик потренируется писать слоги, затем — слова и предложения. 
Тренажёр подходит как для индивидуальных занятий, так и для групповых. Можно использовать как для проведения уроков в классе, так и для занятий дома.</t>
  </si>
  <si>
    <t>«Дошкольные прописи в линию. 6–7 лет» — это тренажёр, который поможет ребёнку овладеть навыком письма и научиться не выходить за линию. Юный ученик разовьёт координацию, научится правильно держать ручку, улучшит речь, внимание, память и мышление. 
Для детей дошкольного возраста.</t>
  </si>
  <si>
    <t>Самый лучший самоучитель английского языка</t>
  </si>
  <si>
    <t>Петрова А.В., Орлова И.А.</t>
  </si>
  <si>
    <t>Самый лучший самоучитель</t>
  </si>
  <si>
    <t>САМОУЧИТЕЛИ</t>
  </si>
  <si>
    <t>978-5-17-088465-0</t>
  </si>
  <si>
    <t>СамЛучшСамоучитель</t>
  </si>
  <si>
    <t>ASE000000000703928</t>
  </si>
  <si>
    <t>http://cdn.eksmo.ru/v2/ASE000000000703928/COVER/cover1.jpg</t>
  </si>
  <si>
    <t>Петрова СамЛучшСамоучитель(тв)Английского языка</t>
  </si>
  <si>
    <t>Перед вами переработанное издание одного из лучших самоучителей по английскому языку известного педагога и методиста А.В. Петровой.  Книга поделена на 3 части: - «Экспресс-курс английского языка» - кратко и систематизировано дается основной грамматический и словообразовательный материал; - «Сборник упражнений» - содержит упражнения к урокам экспресс-курса, контрольные работы и тексты для чтения; - «Разговорный английский язык» - включает специальные материалы, способствующие развитию навыков разговорной речи.  Данный курс подходит всем, кто изучает английский язык с нуля, а также тем, кто хотел бы восстановить свои знания.</t>
  </si>
  <si>
    <t>Перед вами переработанное издание одного из лучших самоучителей по анлийскому языку известного педагога и методиста А. В.Петровой.
Данный курс состоит из трех частей. В первой части дается экспресс-курс изучения английского языка. Здесь представлен основной грамматический и словообразовательный материал, необходимый для освоения языка в сжатые сроки. Во второй части помещены упражнения для тренировки и текстовые материалы, способствующие освоению новой лексики. Третья часть содержит специальные материалы, способствующие развитию навыков устной речи. Каждая часть сопровождается англо-русским словарем.
Курс предназначен для всех, кто только начинает изучать английский язык, а также для тех, кто хотел бы восстановить свои знания.</t>
  </si>
  <si>
    <t>Семь жизней</t>
  </si>
  <si>
    <t>Прилепин Захар</t>
  </si>
  <si>
    <t>Захар Прилепин: лучшее</t>
  </si>
  <si>
    <t>978-5-17-161932-9</t>
  </si>
  <si>
    <t>Прилепин(лучшее)</t>
  </si>
  <si>
    <t>ASE000000000878559</t>
  </si>
  <si>
    <t>http://cdn.eksmo.ru/v2/ASE000000000878559/COVER/cover1.jpg</t>
  </si>
  <si>
    <t>Прилепин(лучшее)Семь жизней(2-ое издание)</t>
  </si>
  <si>
    <t>Книга малой прозы писателя, лауреата премий «Большая книга», «Национальный бестселлер» Захара Прилепина.
Новый состав знаменитого сборника.
«Книга неожиданная. С одной стороны, она совершенно прилепинская, а с другой — это вовсе не движение по готовым прописям, а скорее, очередной эксперимент. Сборник о любви, о различных вариантах человеческой судьбы, о счастье… Автор совершает попытки распутать переплетения нитей судьбы. Пытается понять, в какой момент начинается фатальное, необратимое, и личная воля уже ничего не значит, когда она превращается в тень. Когда судьба начинает карать». (Андрей Рудалев)</t>
  </si>
  <si>
    <t>«“Семь жизней” — как тот сад расходящихся тропок, когда человек встаёт на одну тропку, а мог бы сделать шаг влево или шаг вправо и прийти... куда-то в совсем другую жизнь? Или другую смерть? Или туда же? 
Эта книжка — попытка сходить во все стороны, вернуться и пересказать, чем всё закончится».
Захар Прилепин
 «Прилепин пытается прослеживать разные ветки судьбы, находить в прошлом развилки — и смотреть, как бы всё обернулось, если бы в каждой из них можно было повернуть один маленький, неприметный винтик.
…Настоящая большая литература; сама жизнь, отлитая в слова, и беспримесное читательское счастье».
Галина Юзефович
 «“Семь жизней” — пожалуй, самая личная книга Захара Прилепина. Здесь очень много самого автора: с его неизжитой болью, неистовой любовью, неутолённой яростью. Эта книга — воспроизведённое молчание: ты хочешь о чём-то спросить своего собеседника, но понимаешь, что тебе не ответят, потому что там, в глубине, клокочет то, о чём не принято говорить, да и слов таких будто бы нет… Вот ты и не спрашиваешь его ни о чём. А он тебе тем не менее — отвечает».
Сергей Кумыш, «Фонтанка.ру»
«Голова кружится от “Семи жизней”. Ходишь и пьяный, и счастливый, и до краёв наполненный каким-то важным знанием… Будто тебя разобрали на винтики — и снова собрали, уже правильно. Стоишь, себя в зеркало разглядываешь: а как я до этого жил?..
Механика построения рассказов — заокеанская. Так Хэм выстраивал свои тексты, Джек Лондон и Трумен Капоте так работали. Литературная традиция — русская, от Гоголя к Газданову и дальше: к Распутину, Белову. А стиль — прилепинский. Тут ни с чем не спутаешь.
В «Семи жизнях» Прилепин снова вырвался за флажки, сработал на пределе своих возможностей и вышел за этот предел».
Дмитрий Филиппов, «Литературная Россия»</t>
  </si>
  <si>
    <t>Две жизни. Комплект из 4-х книг. Подарочный футляр</t>
  </si>
  <si>
    <t>Антарова К.Е.</t>
  </si>
  <si>
    <t>Тайны знания. Покетбук</t>
  </si>
  <si>
    <t>978-5-17-164834-3</t>
  </si>
  <si>
    <t>ТайныЗнания(м)</t>
  </si>
  <si>
    <t>ASE000000000881697</t>
  </si>
  <si>
    <t>http://cdn.eksmo.ru/v2/ASE000000000881697/COVER/cover1.jpg</t>
  </si>
  <si>
    <t>ТайныЗнания(м)Антарова Две жизни. Комплект из 4-х книг</t>
  </si>
  <si>
    <t>Книга «Две жизни» — мистический роман, который популярен у людей, интересующихся идеями Теософии и Учением Живой Этики. Этот текст был написан известной оперной певицей, ученицей К.С. Станиславского, солисткой Большого театра Конкордией Евгеньевной Антаровой (1886–1959). Как вспоминала сама Кора Антарова, книга писалась под диктовку во время Второй мировой войны и являлась знанием, переданным через общение с действительным Автором посредством яснослышания — способом, которым записали свои книги «Живой Этики» Е.И. Рерих и Н.К. Рерих, «Тайную доктрину» Е.П. Блаватская. 
Главные герои «Двух жизней» — великие души, которые завершили свою эволюцию на Земле, но остались, чтобы помогать другим людям в их духовном восхождении. Именно поэтому ощутимо единство Источника всех вышеупомянутых книг: учение, изложенное в Живой Этике, как бы проиллюстрировано судьбами героев книги «Две жизни». Это — Источник Единой Истины, из которого вышли Учения Гаутамы Будды, Иисуса Христа и других Великих Учителей. 
Впервые в книге, предназначенной для широкого круга читателей, даются яркие и глубокие Образы Великих Учителей, выписанные с огромной любовью, показан Их самоотверженный труд по раскрытию Духа человека. Теперь каждый из нас может приобщиться к Великой Истине, открыть для себя все новые и новые знания, которые на самом деле находятся всегда внутри нас…
Роман «Две жизни» не теряет своего живительного воздействия до сих пор, погружая нас в удивительный мир духовной мудрости и психологических закономерностей развития человека. У вас в руках одно из самых эпохальных мистических сочинений XX века — в новом, подарочном комплекте.</t>
  </si>
  <si>
    <t>Тренажер по математике. Цепочки примеров 1-2 класс</t>
  </si>
  <si>
    <t>978-5-17-136814-2</t>
  </si>
  <si>
    <t>ASE000000000857651</t>
  </si>
  <si>
    <t>http://cdn.eksmo.ru/v2/ASE000000000857651/COVER/cover1.jpg</t>
  </si>
  <si>
    <t>Узорова(ТренажерНачШк)1-2 кл.Тренажер по математике. Цепочки примеров</t>
  </si>
  <si>
    <t>О чём эта книга
В пособии представлен материал, который поможет сформировать навыки устного счёта по базовым темам 2 класса.
Кому эта книга будет интересна
Учащимся 2 класса, родителям и преподавателям начальной школы.
Каковы особенности этой книги 
• Пособие поможет развить вычислительные навыки ребёнка.
• Задания с цепочками примеров помогают закрепить правила выполнения простых математических действий. 
• Систематическое выполнение этих заданий развивает математическое и логическое мышление, укрепляет память и внимание, что позволит ученику быть успешным на уроках математики.
• Благодаря ежедневным занятиям, ученик сможет автоматизировать навыки счёта и эффективно применять их на уроках.</t>
  </si>
  <si>
    <t>Пособие «Тренажёр по математике. Цепочки примеров. 1–2 класс» создано известными педагогами-практиками О. В. Узоровой и Е. А. Нефёдовой. В пособии представлен материал, который поможет сформировать навыки устного счёта по базовым темам 2 класса. Последовательное и систематическое выполнение заданий развивает математическое мышление, внимание, память, умение концентрироваться.
Использование в книге второго цвета ускорит процесс освоения учебного материала.
Пособие можно использовать для самостоятельной работы дома и на уроках математики в классе.
Для начального образования.</t>
  </si>
  <si>
    <t>Цефеиды. Кассиопея</t>
  </si>
  <si>
    <t>Ким Ханна</t>
  </si>
  <si>
    <t>Хиты молодежной прозы</t>
  </si>
  <si>
    <t>978-5-17-150063-4</t>
  </si>
  <si>
    <t>Тетрадзе Елизавета Андреевна</t>
  </si>
  <si>
    <t>ASE000000000866382</t>
  </si>
  <si>
    <t>http://cdn.eksmo.ru/v2/ASE000000000866382/COVER/cover1.jpg</t>
  </si>
  <si>
    <t>ХитыМолодежПрозы Ким Цефеиды. Кассиопея</t>
  </si>
  <si>
    <t>— Захватывающий YA-роман с элементами фантастики!
— Первая часть увлекательной дилогии от популярного в Сети автора.
— Роман о желании найти себя и необходимости быть найденным.
— Ханна Ким пишет о потаенных страхах, о которых мало кто признается даже самому себе, но делает это в надежде, что когда-нибудь хотя бы одна из написанных ею строк кому-то поможет.</t>
  </si>
  <si>
    <t>Если Вселенная бесконечна, какова вероятность, что в разных ее уголках существуют похожие миры? Возможно, в одном из них ты счастлив и живешь той жизнью, о которой всегда мечтал, без сожалений, с уверенностью в собственном будущем. Быть может, там даже небо другого цвета, а звезды складываются в неизвестные созвездия, и лишь одно из них тебе знакомо.
Мингю никогда не задумывался о том, какой могла бы быть его жизнь, родись он в другое время или в другом мире. Он уверен, что для него итог всегда будет один. Вселенная считает иначе, когда дает ему шанс прикоснуться к другой реальности. По ту сторону зеркала небо действительно непривычного цвета — сиреневое. Но там нет самых близких друзей, а единственный, кто может помочь, — соседский ребенок, который в этом мире старше на десять лет.</t>
  </si>
  <si>
    <t>Тайна леди Одли</t>
  </si>
  <si>
    <t>Брэддон М.Э.</t>
  </si>
  <si>
    <t>978-5-17-164085-9</t>
  </si>
  <si>
    <t>Lady Audley's Secret</t>
  </si>
  <si>
    <t>ASE000000000881203</t>
  </si>
  <si>
    <t>http://cdn.eksmo.ru/v2/ASE000000000881203/COVER/cover1.jpg</t>
  </si>
  <si>
    <t>ЭксклюзивКлассика Брэддон Тайна леди Одли</t>
  </si>
  <si>
    <t>Вернувшись домой после трех лет на австралийских золотых приисках, Джордж Талбойс выясняет, что его красавица жена Элен скоропостижно скончалась. Пытаясь справиться с горем, Джордж принимает приглашение своего друга Роберта посетить имение его дяди — богатого и респектабельного лорда Одли, недавно женившегося на молодой гувернантке. Однако, прибыв в поместье и увидев портрет новоиспеченной леди Одли, Джордж впадает в нервное состояние, а на следующее утро бесследно пропадает. Роберт начинает подозревать, что исчезновение Джорджа как-то связано с новой леди Одли. Но что скрывает новобрачная?</t>
  </si>
  <si>
    <t>День триффидов</t>
  </si>
  <si>
    <t>Уиндем Д.</t>
  </si>
  <si>
    <t>978-5-17-095526-8</t>
  </si>
  <si>
    <t>THE DAY OF THE TRIFFIDS</t>
  </si>
  <si>
    <t>ASE000000000721341</t>
  </si>
  <si>
    <t>http://cdn.eksmo.ru/v2/ASE000000000721341/COVER/cover1.jpg</t>
  </si>
  <si>
    <t>ЭксклюзивКлассика Уиндем День триффидов</t>
  </si>
  <si>
    <t>«Если день начинается воскресной тишиной, а вы точно знаете, что сегодня среда, значит, что-то неладно». 
Однажды, вечерней порой, жители Лондона с интересом наблюдали необычное явление – зеленый звездный дождь, озаривший все небо. Наутро свидетели загадочного явления проснулись слепыми, а вскоре стало ясно, что зрения лишилось почти все население Земли.  
В мире грядут большие перемены. Те немногие, кто сумел сохранить зрение, получают почти безграничную власть и доступ к накопленным человечеством ресурсам. Но беда, как известно, не приходит одна – и в действие вступает третья сила: триффиды, разумные хищные растения, способные передвигаться и охотиться на людей. Сложная система безопасности, созданная для сдерживания очень ценных, но чрезвычайно опасных растений, дает сбой, и триффиды вырываются на свободу…</t>
  </si>
  <si>
    <t>Славные подвиги</t>
  </si>
  <si>
    <t>Леннон Ф.</t>
  </si>
  <si>
    <t>978-5-17-170874-0</t>
  </si>
  <si>
    <t>Glorious Exploits</t>
  </si>
  <si>
    <t>ASE000000000886632</t>
  </si>
  <si>
    <t>http://cdn.eksmo.ru/v2/ASE000000000886632/COVER/cover1.jpg</t>
  </si>
  <si>
    <t>Corpus.(roman)Древняя Греция Леннон Славные подвиги</t>
  </si>
  <si>
    <t>– Роман, в котором история эпохи Древней Греции обретает современный голос.
– Эта книга – ода людской способности творить в любых обстоятельствах.
– Автор умело сочетает легкость и глубину, юмор и серьезность.
– Книга мгновенно захватывает внимание и читается на одном дыхании.
– Рассказ о том, как маленькое, почти безумное начинание может многое изменить, заразит вас энергией и верой в силу идей.</t>
  </si>
  <si>
    <t>V век до нашей эры. Сиракузы. Идет Пелопонесская война, и сотни афинян после неудачного наступления на Сиракузы оказываются в плену. Их держат в карьере, они гибнут от голода,
жажды, болезней. Два сиракузянина, безработные гончары Гелон и Лампон, решают поставить силами пленных афинян спектакль — “Медею” Еврипида. Но в актеры, которых обещают кормить и поить, берут только тех, кто может по памяти рассказать хоть несколько строк из великой трагедии. Нужно найти деньги и на питание, и на костюмы, и на декорации. А еще уговорить сицилийцев, которые ненавидят афинян, прийти на представление.</t>
  </si>
  <si>
    <t>Высокомерная обезьяна</t>
  </si>
  <si>
    <t>Уэбб К.</t>
  </si>
  <si>
    <t>Corpus.</t>
  </si>
  <si>
    <t>978-5-17-179009-7</t>
  </si>
  <si>
    <t>THE ARROGANT APE</t>
  </si>
  <si>
    <t>ASE000000000893027</t>
  </si>
  <si>
    <t>http://cdn.eksmo.ru/v2/ASE000000000893027/COVER/cover1.jpg</t>
  </si>
  <si>
    <t>Corpus.Уэбб Высокомерная обезьяна</t>
  </si>
  <si>
    <t>– Опытный приматолог — об увлекательном мире приматов и других живых существ.
– Научно обоснованный призыв расстаться с мифом о “царе природы” и обрести чувство общности с нашими соседями по планете.
– Книга, которая дарит ключ к экологичной жизни.
– Отличный подарок для любителей животных.</t>
  </si>
  <si>
    <t>Человек издавна назначил себя “мерой всех вещей” и провозгласил, что он наиболее умный, нравственный и способный вид на Земле. И как следствие — обратил природу в товар, простой ресурс. Именно вера в человеческое превосходство лежит в основе нынешнего экологического кризиса. Приматолог Кристин Уэбб, посвятившая годы изучению богатой социальной, эмоциональной и когнитивной жизни наших ближайших из ныне живущих родственников, всесторонне исследует явление антропоцентризма. Она показывает, что человеческая исключительность — это миф, который опирается больше на человеческую культуру, чем на нашу биологию, больше на заблуждения, чем на научные доказательства, и намечает для нас более здравый подход к природе и самим себе. “Высокомерная обезьяна” — это лишь маска, которую пора сознательно отринуть.</t>
  </si>
  <si>
    <t>Animal Farm = Скотный двор</t>
  </si>
  <si>
    <t>Orwell G.</t>
  </si>
  <si>
    <t>Lingua Moderna</t>
  </si>
  <si>
    <t>978-5-17-158295-1</t>
  </si>
  <si>
    <t>Филатова Ольга Владимировна</t>
  </si>
  <si>
    <t>LinguaModerna</t>
  </si>
  <si>
    <t>ASE000000000874935</t>
  </si>
  <si>
    <t>http://cdn.eksmo.ru/v2/ASE000000000874935/COVER/cover1.jpg</t>
  </si>
  <si>
    <t>LinguaModerna Orwell Animal Farm</t>
  </si>
  <si>
    <t>Добро пожаловать на «Скотный двор»! Здесь животные построили своё, справедливое, общество. Мы живём бок о бок, мы совершенно равны, и вместе трудимся на общее благо. Просторные загоны, честная трудовая пайка, сообщество единомышленников – здесь будет всё, о чем только можно мечтать. И никаких назойливых людей. Здесь больше не свистнет бич в руках человека, и некому будет понукать честных трудяг. Не упустите свой шанс присоединиться к нам и наслаждаться жизнью вместе с нами! Сделаем весь мир таким, как «Скотный двор»!
«Скотный двор» - сатирическая повесть Джорджа Оруэлла. Язык её прост и понятен, и потому доступен даже начинающему читателю. Повесть дана в оригинале, без сокращений и адаптации.</t>
  </si>
  <si>
    <t>Альберт Эйнштейн. Его жизнь и его Вселенная</t>
  </si>
  <si>
    <t>Айзексон У.</t>
  </si>
  <si>
    <t>Весь Уолтер Айзексон</t>
  </si>
  <si>
    <t>978-5-17-079635-9</t>
  </si>
  <si>
    <t>154х235</t>
  </si>
  <si>
    <t>EINSTEIN. HIS LIFE AND UNIVERSE</t>
  </si>
  <si>
    <t>AST000000000128129</t>
  </si>
  <si>
    <t>http://cdn.eksmo.ru/v2/AST000000000128129/COVER/cover1.jpg</t>
  </si>
  <si>
    <t>Айзексон(под)Эйнштейн. Его жизнь и его Вселенная</t>
  </si>
  <si>
    <t>– От одного из лучших биографов современности.
– Запоминающийся рассказ о силе свободной мысли.
– Читателю откроется не только суть научных достижений Эйнштейна, но и его внутренний мир, полный красок и эмоций.
– Ключевые концепции современной физики объясняются простым и доступным языком.
– Будет интересно любителям истории, науки и всем, кто ищет мощные источники вдохновения.</t>
  </si>
  <si>
    <t>Уолтер Айзексон, автор знаменитой биографии Стивена Джобса, написал книгу об одном из самых известных ученых XX века, Альберте Эйнштейне. Он не только подробно
и доступно изложил суть научных концепций и открытий автора теории относительности, но и увлекательно рассказал об Эйнштейне-человеке. В книге приводится множество доку-
ментальных материалов — письма, воспоминания, дневниковые записи. Перед нами встает образ удивительно талантливого человека, мечтателя и бунтаря, гуманиста и мыслителя.</t>
  </si>
  <si>
    <t>Справочное пособие по русскому языку. 3 класс</t>
  </si>
  <si>
    <t>978-5-17-098651-4</t>
  </si>
  <si>
    <t>ASE000000000724835</t>
  </si>
  <si>
    <t>http://cdn.eksmo.ru/v2/ASE000000000724835/COVER/cover1.jpg</t>
  </si>
  <si>
    <t>АкмНачОбр.п/рус.яз.3кл.Справочное пособие</t>
  </si>
  <si>
    <t>Пособие можно использовать в качестве основного или дополнительного материала на уроках русского языка и для занятий дома.</t>
  </si>
  <si>
    <t>Жизнь взаймы, или У неба любимчиков нет</t>
  </si>
  <si>
    <t>978-5-17-166774-0</t>
  </si>
  <si>
    <t>DER HIMMEL KENNT KEINE GUNSTLINGE (HEAVEN HAS NO FAVOURITES)</t>
  </si>
  <si>
    <t>ASE000000000884035</t>
  </si>
  <si>
    <t>http://cdn.eksmo.ru/v2/ASE000000000884035/COVER/cover1.jpg</t>
  </si>
  <si>
    <t>БиблКлассики Ремарк Жизнь взаймы, или У неба любимчиков нет</t>
  </si>
  <si>
    <t>От автора романов «На Западном фронте без перемен», «Триумфальная арка» и «Три товарища». История страсти и любви на фоне автомобильных гонок. Литературная основа одноименного фильма с Алем Пачино в главной роли.</t>
  </si>
  <si>
    <t>«Жизнь взаймы» — это жизнь, которую герои отвоевывают у смерти. Когда терять уже нечего, когда один стоит на краю гибели, так эту жизнь и не узнав, а другому эта треклятая жизнь стала невыносима.
И как всегда у Ремарка, только любовь и дружба остаются незыблемыми. Только в них можно найти точку опоры.
По роману «Жизнь взаймы» был снят фильм с легендарным Аль Пачино.</t>
  </si>
  <si>
    <t>978-5-17-184793-7</t>
  </si>
  <si>
    <t>ASE000000000897494</t>
  </si>
  <si>
    <t>http://cdn.eksmo.ru/v2/ASE000000000897494/COVER/cover1.jpg</t>
  </si>
  <si>
    <t>БиблКлассики Ремарк Искра жизни</t>
  </si>
  <si>
    <t>978-5-17-159239-4</t>
  </si>
  <si>
    <t>ASE000000000875756</t>
  </si>
  <si>
    <t>http://cdn.eksmo.ru/v2/ASE000000000875756/COVER/cover1.jpg</t>
  </si>
  <si>
    <t>БиблКлассики Ремарк Черный обелиск</t>
  </si>
  <si>
    <t>Танки</t>
  </si>
  <si>
    <t>Проказов Б.Б.</t>
  </si>
  <si>
    <t>Большая военная детская энциклопедия</t>
  </si>
  <si>
    <t>978-5-17-184265-9</t>
  </si>
  <si>
    <t>БолВоенДетЭнц</t>
  </si>
  <si>
    <t>ASE000000000897250</t>
  </si>
  <si>
    <t>http://cdn.eksmo.ru/v2/ASE000000000897250/COVER/cover1.jpg</t>
  </si>
  <si>
    <t>БолВоенДетЭнц Танки</t>
  </si>
  <si>
    <t>Как вы думаете, что мощнее: 125-миллиметровая пушка современного танка «Армата» или 76-миллиметровое орудие, которым оснащался во время Второй мировой войны знаменитый советский Т-34? Ответить на этот и множество других вопросов и разобраться в премудростях танковой техники вы сможете, изучив эту книгу. Здесь вы познакомитесь с тактико-техническими характеристиками и конструктивными особенностями известных танков мира, узнаете, чем эти боевые машины вооружены, сколько весят, на вооружении каких стран состоят. Факты и цифры помогут вам наглядно оценить сильные и слабые стороны каждого танка и понять, какую роль он сыграл в мировой военной истории. Прочитав эту книгу, вы станете настоящими военными экспертами!
Для среднего и старшего школьного возраста.</t>
  </si>
  <si>
    <t>Все лучшие рассказы о животных</t>
  </si>
  <si>
    <t>Бианки В.В., Пришвин М.М., Толстой Л.Н.</t>
  </si>
  <si>
    <t>Большая детская библиотека</t>
  </si>
  <si>
    <t>978-5-17-184084-6</t>
  </si>
  <si>
    <t>БолДетБибл</t>
  </si>
  <si>
    <t>ASE000000000897067</t>
  </si>
  <si>
    <t>http://cdn.eksmo.ru/v2/ASE000000000897067/COVER/cover1.jpg</t>
  </si>
  <si>
    <t>БолДетБибл Бианки/Пришвин Все лучшие рассказы о животных</t>
  </si>
  <si>
    <t>Сколько замечательных историй посвящено животным!
В этой книге собраны самые лучшие рассказы о братьях наших меньших. Михаил Пришвин, Константин Паустовский, Виталий Бианки и другие известные русские писатели в своих историях рассказывают о жизни и приключениях различных зверей. Читая этот сборник, ребята научатся уважать и любить мир природы, ведь животные – лучшие друзья человека. В книге юные читатели смогут встретиться с храбрым мышонком Пиком, любопытным зайчонком Листопадничком и другими любимыми пушистыми героями. 
Скорее открывайте книгу и отправляйтесь в увлекательное путешествие по миру живой природы!</t>
  </si>
  <si>
    <t>В книгу «Все лучшие рассказы о животных» вошли самые знаменитые истории известных русских писателей о мире живой природы. В. Бианки, Л.Н. Толстой, М. Пришвин, К. Паустовский и другие авторы в своих сказках и рассказах показывают детям, как важно с любовью и заботой относиться к животным. Этот сборник научит юных читателей ценить и беречь природу, а также увлечёт захватывающими приключениями братьев наших меньших. Эта книга рекомендована для внеклассного чтения.
Для младшего школьного возраста.</t>
  </si>
  <si>
    <t>Вселенная. Полный иллюстрированный атлас + мобильное приложение</t>
  </si>
  <si>
    <t>Медведев Д.Ю.</t>
  </si>
  <si>
    <t>Большая энциклопедия с дополненной реальностью</t>
  </si>
  <si>
    <t>978-5-17-171932-6</t>
  </si>
  <si>
    <t>БолЭнцДопРеал</t>
  </si>
  <si>
    <t>ASE000000000887491</t>
  </si>
  <si>
    <t>http://cdn.eksmo.ru/v2/ASE000000000887491/COVER/cover1.jpg</t>
  </si>
  <si>
    <t>БолЭнцДопРеал Вселенная. Полный иллюстрированный атлас + мобильное приложение</t>
  </si>
  <si>
    <t>Эта книга раскрывает основополагающие концепции захватывающей и невероятно увлекательной науки — астрономии, предметом изучения которой является ни много ни мало весь существующий мир, доступный пониманию человека. Здесь подробно рассматриваются состав и структура Вселенной, законы физики, которые управляют космическими объектами, проводится экскурс в историю зарождения и развития науки о космосе. При этом ни один термин не остался без объяснения: на страницах издания понятно и доступно раскрываются сложные идеи и понятия, такие как гравитация, световой год, сингулярность, горизонт событий и многие другие. Но и это далеко не всё: «Атлас Вселенной» предлагает уникальный подход к изучению космологии с использованием технологии дополненной реальности. Она не только позволяет узнать много нового о самых разных небесных телах, но и дает возможность взаимодействовать с ними. С помощью специального приложения на смартфоне или планшете можно оживить иллюстрации, увидеть трехмерные модели планет, понаблюдать за движением звезд, исследовать далекие галактики и даже стать свидетелями грандиозных космических явлений. 4D-визуализация делает изучение космоса увлекательным и доступным для всех возрастов и позволяет перенестись с Земли в бесконечные космические просторы, благодаря чему данное издание становится не просто книгой, а интерактивным опытом, который наверняка изменит обычное представление об астрономии и расширит горизонты знаний.</t>
  </si>
  <si>
    <t>Русский язык. Короткие проверочные работы на 5 минут. 3 класс</t>
  </si>
  <si>
    <t>978-5-17-181033-7</t>
  </si>
  <si>
    <t>ASE000000000894587</t>
  </si>
  <si>
    <t>http://cdn.eksmo.ru/v2/ASE000000000894587/COVER/cover1.jpg</t>
  </si>
  <si>
    <t>БыстрОбуч(Узорова)Рус.яз.3 кл.Короткие проверочные работы на 5 минут</t>
  </si>
  <si>
    <t>Задания пособия можно использовать не только для быстрой проверки знаний учащихся, но и в качестве дополнительного материала
 на уроке или самостоятельных занятий дома. Если системно заниматься по каждой теме ежедневно 5-10 минут, выполняя по одной
 работе в день, то грамотность и отличные отметки вашему ребёнку гарантированы. К тому же все виды грамматических заданий,
 в том числе тестовые, обязательно встретятся ему во всех видах итоговых контрольных и проверочных работ.</t>
  </si>
  <si>
    <t>Пособие содержит короткие проверочные работы на 5-10 минут на все основные правила программы русского языка для 3 класса. 
    Работы можно использовать не только для быстрой проверки знаний учащихся, но и в качестве дополнительного материала
 на уроке или самостоятельных занятий дома. Если системно заниматься по каждой теме ежедневно 5-10 минут, выполняя по одной
 работе в день, то грамотность и отличные отметки вашему ребёнку гарантированы. К тому же все виды грамматических заданий,
 в том числе тестовые, обязательно встретятся ему во всех видах итоговых контрольных и проверочных работ. 
    Пособие поможет чётко выявить пробелы в знаниях ребёнка и своевременно устранить их.</t>
  </si>
  <si>
    <t>Я родилась дочерью короля демонов. Том 1</t>
  </si>
  <si>
    <t>Ёуль, Ынмин</t>
  </si>
  <si>
    <t>Вебтун. Я родилась дочерью короля демонов</t>
  </si>
  <si>
    <t>978-5-17-174615-5</t>
  </si>
  <si>
    <t>Лялюева Дарья Сергеевна</t>
  </si>
  <si>
    <t>ВебтунДочь</t>
  </si>
  <si>
    <t>14-16</t>
  </si>
  <si>
    <t>The Adventures of a Demon King's Daughter  (마왕의 딸로 태어났습니다) WEBTOON volume 1</t>
  </si>
  <si>
    <t>ASE000000000882122</t>
  </si>
  <si>
    <t>http://cdn.eksmo.ru/v2/ASE000000000882122/COVER/cover1.jpg</t>
  </si>
  <si>
    <t>ВебтунДочь Я родилась дочерью короля демонов. Том 1</t>
  </si>
  <si>
    <t>Обычная студентка Чо Ара знает об одиночестве, предательстве и жестокости лучше, чем кто-либо. Так смерть под колесами грузовика становится для нее билетом в новую жизнь. 
Теперь она — Айрин, дочь могущественного Короля Демонов и Святой. В новом мире ее ждет все, о чем она мечтала: настоящая семья, преданные друзья и, возможно, первая любовь. Но сможет ли душа, познавшая столько боли, принять это счастье?</t>
  </si>
  <si>
    <t>Восточная медицина на каждый день</t>
  </si>
  <si>
    <t>978-5-17-153749-4</t>
  </si>
  <si>
    <t>ВосточМедицина</t>
  </si>
  <si>
    <t>ASE000000000865919</t>
  </si>
  <si>
    <t>http://cdn.eksmo.ru/v2/ASE000000000865919/COVER/cover1.jpg</t>
  </si>
  <si>
    <t>ВосточМедицина Минь Лао Точки-целители. Приемы восточного массажа для расслабления и исцеления</t>
  </si>
  <si>
    <t>Книга специалиста по восточным оздоровительным практикам Лао Миня «Точки-целители. Приемы восточного массажа для расслабления и исцеления» поможет вам справиться с хроническим стрессом и минимизировать его негативное влияние на ваше здоровье. Книга содержит подробное описание классических массажных приемов, специальных техник китайского массажа и методов су-джок-терапии. Детальный атлас энергетических меридианов и зон подобия по системе су-джок поможет вам найти нужные биологически активные точки и зоны для максимально эффектного воздействия на все органы и системы вашего организма. Эта книга — настоящий учебник самопомощи при неотложных состояниях и при лечении хронических заболеваний, а также для профилактики множества болезней. Освоив несложные массажные приемы, вы сможете помочь себе и своим близким избавиться от проблем со здоровьем.</t>
  </si>
  <si>
    <t>Нейротренинг по восстановлению речи: 100 упражнений в помощь тем, кто хочет снова говорить</t>
  </si>
  <si>
    <t>Визель Татьяна, Клевцова Светлана</t>
  </si>
  <si>
    <t>978-5-17-173750-4</t>
  </si>
  <si>
    <t>ASE000000000888649</t>
  </si>
  <si>
    <t>http://cdn.eksmo.ru/v2/ASE000000000888649/COVER/cover1.jpg</t>
  </si>
  <si>
    <t>ВысшийКурс Визель Нейротренинг по восстановлению речи: 100 упражнений в помощь тем, кто хочет снова говорить</t>
  </si>
  <si>
    <t>Татьяна Григорьевна Визель — доктор психологических наук, профессор. Главной областью научно-исследовательской деятельности является нейропсихология и, в частности, изучение мозговых механизмов приобретения и распада речи.
Светлана Вячеславовна Клевцова — логопед-афазиолог, академический руководитель магистерской программы «Нейродефектология» Московского института психоанализа.
Пособие содержит уникальный авторский материал для восстановления речи у взрослых людей, перенесших инсульт, травмы и другие повреждения головного мозга, приведшие к потере речи — афазии.
Материал пособия апробирован в рамках многолетней практики авторов пособия. Доказана его эффективность в помощи пациентам с тяжелыми нарушениями речи и в достижении положительных результатов. Ценность пособия — в возможности создания безопасной и структурированной среды для постепенного возвращения человеку такого важного для жизни навыка как способность к общению.
В основе материала пособия лежат тщательно подобранные бытовые рассказы и упражнения, позволяющие шаг за шагом преодолевать речевой барьер, активировать память и формировать устойчивые фразовые модели.
Книга — реальный помощник в возвращении речи и способности к коммуникации с окружающими людьми.</t>
  </si>
  <si>
    <t>Когнитивно-поведенческая терапия — всё по полочкам. Эффективные методы и практики для изменения мышления и преодоления невроза. Большое руководство для специалистов и вдумчивых читателей</t>
  </si>
  <si>
    <t>Федоренко П.А., Качай И.С.</t>
  </si>
  <si>
    <t>978-5-17-162935-9</t>
  </si>
  <si>
    <t>ASE000000000879668</t>
  </si>
  <si>
    <t>http://cdn.eksmo.ru/v2/ASE000000000879668/COVER/cover1.jpg</t>
  </si>
  <si>
    <t>ВысшийКурс Федоренко Когнитивно-поведенческая терапия — всё по полочкам. Эффективные методы и практики для изменения мышления и преодоления невроза. Большое руководство...</t>
  </si>
  <si>
    <t>Авторы бестселлеров по психологии и специалисты в области когнитивно-поведенческой терапии, психологи Павел Федоренко и Илья Качай предлагают изменить жизнь с помощью проверенной действенной методики. 
Устали жить «на автомате» и плыть по течению? На душе постоянная тревога, грусть и неудовлетворенность?
А, может, вы психолог, который стремится увеличить поток клиентов и ищет действенные способы помочь людям изменить себя и мышление?
Книга станет другом и для человека, желающего разложить все «по полочкам» в своей жизни, и для практикующего специалиста. 
Вы избавитесь от страхов и ловушек мышления, которые мешают жить, научитесь «читать» мысли, выявлять скрытые эмоции и ложные убеждения, справитесь со стрессом, неуверенностью, депрессией и выйдете из жизненного кризиса. 
А специалисты углубят знания в области психотерапии, узнают техники и приемы, которые помогут справиться со сложными проблемами клиентов, настроят на продуктивную работу и расширят клиентскую базу.
Осторожно, после прочтения книги жизнь неизбежно изменится к лучшему!</t>
  </si>
  <si>
    <t>Коты-детективы. Парижские тайны</t>
  </si>
  <si>
    <t>Гатти А., Морозинотто Д.</t>
  </si>
  <si>
    <t>Коты-детективы. Подарочная</t>
  </si>
  <si>
    <t>978-5-17-146035-8</t>
  </si>
  <si>
    <t>ГаттиКотыДетективы(под)</t>
  </si>
  <si>
    <t>CHI HA RAPITO IL RE DEI FORNELLI? (BOOK 1)</t>
  </si>
  <si>
    <t>ASE000000000862102</t>
  </si>
  <si>
    <t>http://cdn.eksmo.ru/v2/ASE000000000862102/COVER/cover1.jpg</t>
  </si>
  <si>
    <t>ГаттиКотыДетективы(под)Парижские тайны</t>
  </si>
  <si>
    <t>Коты-детективы — серия захватывающих детективных историй для детей, а также семейного чтения.
Эти весёлые и увлекательные истории доставят массу удовольствия!
Необычное оформление со множеством детализированных ч/б иллюстраций, забавные и изобретательные герои, настоящие расследования, обилие смешных ситуаций и, главное, — любимые большинством хвостатые персонажи.
У них есть лапы, хвосты и необыкновенное чутьё... Три парижских уличных кота: гениальный мистер Луноброд, облезлый хитрец Додо, озорной маленький Помпончик и изысканная кошка Жозефина раскрывают самые загадочные дела прямо под носом у инспектора Рампье и его помощника — зубастого пса Кошмара. Кошки отправляются туда, куда страх не позволяет ступить человеку…</t>
  </si>
  <si>
    <t>Мистер Луноброд и его разношёрстная компания берутся за самые сложные расследования.
В Париже похищен знаменитый повар Пьер Паштет, украдены драгоценные серьги знаменитой актрисы Мари Белиссимы, а в доме вдовы де Бульон пропала бесценная статуэтка… Пока инспектор Рампье и его толстопузый помощник пёс Кошмар бродят по ложному следу. Коты-детективы проявляют удивительную смекалку. Безошибочное чутьё и кошачья хитрость — вот гарантия успеха!</t>
  </si>
  <si>
    <t>Будущее</t>
  </si>
  <si>
    <t>Бестселлеры Дмитрия Глуховского</t>
  </si>
  <si>
    <t>978-5-17-118366-0</t>
  </si>
  <si>
    <t>Глуховский(best)</t>
  </si>
  <si>
    <t>ASE000000000846758</t>
  </si>
  <si>
    <t>http://cdn.eksmo.ru/v2/ASE000000000846758/COVER/cover1.jpg</t>
  </si>
  <si>
    <t>Глуховский(best)Будущее(2-ое издание)</t>
  </si>
  <si>
    <t>18+ НАСТОЯЩИЙ МАТЕРИАЛ (ИНФОРМАЦИЯ) ПРОИЗВЕДЁН, РАСПРОСТРАНЕН И (ИЛИ) НАПРАВЛЕН ИНОСТРАННЫМ АГЕНТОМ ГЛУХОВСКИМ ДМИТРИЕМ АЛЕКСЕЕВИЧЕМ ЛИБО КАСАЕТСЯ ДЕЯТЕЛЬНОСТИ ИНОСТРАННОГО АГЕНТА ГЛУХОВСКОГО ДМИТРИЯ АЛЕКСЕЕВИЧА
НА ЧТО ТЫ ГОТОВ РАДИ ВЕЧНОЙ ЖИЗНИ?
Уже при нашей жизни будут сделаны открытия, которые позволят людям оставаться вечно молодыми. Смерти больше нет. Наши дети не умрут никогда.
Добро пожаловать в будущее. В мир, населенный вечно юными, совершенно здоровыми, счастливыми людьми.
Но будут ли они такими же, как мы? Нужны ли дети, если за них придется пожертвовать бессмертием? Нужна ли семья тем, кто не может завести детей? Нужна ли душа людям, тело которых не стареет?
Утопия «БУДУЩЕЕ» — первый после пяти лет молчания роман Дмитрия Глуховского, автора культового романа «МЕТРО 2033» и триллера «Сумерки». Книги писателя переведены на десятки иностранных языков, продаются миллионными тиражами и экранизируются в Голливуде. Но ни одна из них не захватит вас так, как «БУДУЩЕЕ».</t>
  </si>
  <si>
    <t>Голодные игры. Новое издание</t>
  </si>
  <si>
    <t>Коллинз С.</t>
  </si>
  <si>
    <t>Голодные игры: сага-легенда</t>
  </si>
  <si>
    <t>978-5-17-133867-1</t>
  </si>
  <si>
    <t>ГолодныеИгры(сага-легенда</t>
  </si>
  <si>
    <t>THE HUNGER GAMES</t>
  </si>
  <si>
    <t>ASE000000000852914</t>
  </si>
  <si>
    <t>http://cdn.eksmo.ru/v2/ASE000000000852914/COVER/cover1.jpg</t>
  </si>
  <si>
    <t>ГолодныеИгры(сага-легенда)Коллинз Голодные игры</t>
  </si>
  <si>
    <t>Первая книга легендарного цикла «Голодные игры».
Роман несколько лет лидировал в списках бестселлеров и лег в основу одноименного фильма с Дженнифер Лоуренс в главной роли.
Культовый роман о юной лучнице Китнисс Эвердин, добровольно вызвавшейся отправиться на Голодные игры вместо своей младшей сестры и бросившей вызов деспотичной власти тоталитарного Капитолия.</t>
  </si>
  <si>
    <t>Эти парень и девушка знакомы с детства и еще могут полюбить друг друга, но им придется стать врагами… 
По жребию они должны  участвовать в страшных «Голодных играх», где выживает только один — сильнейший. 
Пока в жестоком квесте остаются хотя бы какие-то участники, Китнисс и Пит могут защищать друг друга и сражаться вместе. Но рано или поздно кому-то из них придется пожертвовать жизнью ради любимого… 
Таков закон «Голодных игр». 
Закон, который не нарушался еще никогда!</t>
  </si>
  <si>
    <t>Моя девочка</t>
  </si>
  <si>
    <t>Грин Э.</t>
  </si>
  <si>
    <t>978-5-17-182117-3</t>
  </si>
  <si>
    <t>Шилкина Екатерина Антоновна</t>
  </si>
  <si>
    <t>ASE000000000895475</t>
  </si>
  <si>
    <t>http://cdn.eksmo.ru/v2/ASE000000000895475/COVER/cover1.jpg</t>
  </si>
  <si>
    <t>ГрешныйАнгел Грин Моя девочка</t>
  </si>
  <si>
    <t>– Дарк романс. Обе части популярной в Сети дилогии («Моя девочка» и «Мой верный») — впервые под одной обложкой.
– Новое оформление: черно-белые иллюстрации к ключевым сценам, иллюстрированные форзацы, декоративный графичный блок, блинт на обложке. Внутри — бонус-закладка в виде приглашения на дегустацию сладостей в кондитерскую главной героини, с автографом автора.
– История о боли, зависимости, абьюзе и разрушительной привязанности. Страсть и безысходность, которые соединяются в будоражащий коктейль.
– Сильные триггеры: тяжелое детство, контроль, токсичные отношения, психологическое давление.
– Тропы: «от ненависти до любви», «вынужденная близость», «одержимость и контроль».
– 18+: роман содержит откровенные сцены и эмоционально напряженные эпизоды.
– Эмилия Грин — автор популярного романа «Ворон» и писательница с большой фанбазой: у нее более 45 000 подписчиков на Литнете и 20 000 в Телеграм.</t>
  </si>
  <si>
    <t>Большую часть жизни Саша провела в
золотой клетке с отцом-тираном.
Но жестокость реального мира обрушивается
на нее после того, как ее отца убивают,
а ей самой грозит смертельная опасность.
Девушка вынуждена обратиться за помощью
к другу своего отца – Артему Апостолову.
Он — жестокий, властный мужчина, настоящий
дьявол во плоти, в которого Саша безответно
влюблена с юности. Согласившись на помощь,
Артем ещё и открыл в ней те грани чувственности,
о которых Саша никогда не подозревала. Рядом
с Апостоловым Саша впервые чувствует себя живой,
а их совместный отдых становится самым ярким
и запоминающимся событием ее жизни: но увы, Артем
завладел ее телом и сердцем лишь для того, чтобы
разбить…</t>
  </si>
  <si>
    <t>Домашний фастфуд. Пицца, бургеры, хот-доги</t>
  </si>
  <si>
    <t>Громова Е.</t>
  </si>
  <si>
    <t>Дело вкуса</t>
  </si>
  <si>
    <t>978-5-17-173599-9</t>
  </si>
  <si>
    <t>ДелоВкуса</t>
  </si>
  <si>
    <t>ASE000000000888582</t>
  </si>
  <si>
    <t>http://cdn.eksmo.ru/v2/ASE000000000888582/COVER/cover1.jpg</t>
  </si>
  <si>
    <t>ДелоВкуса Домашний фастфуд. Пицца, бургеры, хот-доги</t>
  </si>
  <si>
    <t>У вас намечается вечеринка, но вы не знаете, чем удивить компанию друзей? Вас ожидает уютный вечер за просмотром любимого сериала, но вы не знаете, что пожевать?
Тогда эта книга для вас! «Домашний фастфуд» — это идеальный способ не только насладиться вкусной едой, но и сделать ее более полезной!
Что вас ждет: легкие и доступные рецепты; пошаговые инструкции, чтобы точно все учесть;яркие фотографии готовых блюд; ценные советы; комментарии к каждому рецепту. Погрузитесь в мир кулинарного творчества и создайте незабываемые моменты с близкими.</t>
  </si>
  <si>
    <t>В Стране Вечных Каникул</t>
  </si>
  <si>
    <t>Алексин А.Г.</t>
  </si>
  <si>
    <t>978-5-17-146211-6</t>
  </si>
  <si>
    <t>ASE000000000862267</t>
  </si>
  <si>
    <t>http://cdn.eksmo.ru/v2/ASE000000000862267/COVER/cover1.jpg</t>
  </si>
  <si>
    <t>ДетЧтение Алексин В Стране Вечных Каникул</t>
  </si>
  <si>
    <t>«В Стране Вечных Каникул» — одна из самых знаменитых повестей известного детского писателя Анатолия Алексина. Школьник 
Петя попадает в Страну Вечных Каникул, где исполняются все его 
желания. Не жизнь, а мечта! Но так ли весело все время развлекаться, тем более одному, когда твои одноклассники ходят в школу? На 
этот важный вопрос есть ответ в этой книге.</t>
  </si>
  <si>
    <t>Исход Авроры</t>
  </si>
  <si>
    <t>Кристофф Д., Кауфман Э.</t>
  </si>
  <si>
    <t>978-5-17-172823-6</t>
  </si>
  <si>
    <t>AURORA’S END</t>
  </si>
  <si>
    <t>ASE000000000879604</t>
  </si>
  <si>
    <t>http://cdn.eksmo.ru/v2/ASE000000000879604/COVER/cover1.jpg</t>
  </si>
  <si>
    <t>Джей Кристофф(Миры)Звезда Авроры-3. Исход Авроры</t>
  </si>
  <si>
    <t>– Заключительная часть цикла и продолжение романов «Звезда Авроры» и «Сияние Авроры».
– От автора бестселлеров «Годсгрейв», «Империя вампиров», «Неночь». Также совместно с Эми Кауфман создал цикл «Досье “Иллюминэ”».
– Понравится фанатам научной фантастики, молодежных приключений и историй о космосе.
– Динамичная история о группе молодых проблемных ребят, на чьи плечи легла миссия по спасению всей галактики от неминуемой гибели.</t>
  </si>
  <si>
    <t>Что произойдет, если попросить кучку неудачников, нарушителей дисциплины и маргиналов спасти галактику от древнего зла? Оно, конечно, победит.  
Подождите...  Не так. Быстро.  
Когда мы в последний раз видели отряд 312, они слаженно работали вместе (иначе говоря, сходили с ума), пока бушевала межгалактическая битва и древнее супероружие угрожало уничтожить Землю. Естественно, все пошло совершенно не по плану.  
Но, как оказалось, не все концовки являются финальными, и у команды есть последний шанс переписать свои. А может, и два. Хотя это будет непросто.  
На самом деле галактику можно спасти! Но для этого потребуется чудо.</t>
  </si>
  <si>
    <t>Дневник слабака-2. Родрик рулит</t>
  </si>
  <si>
    <t>978-5-17-095204-5</t>
  </si>
  <si>
    <t>ASE000000000720901</t>
  </si>
  <si>
    <t>http://cdn.eksmo.ru/v2/ASE000000000720901/COVER/cover1.jpg</t>
  </si>
  <si>
    <t>Дневник Слабака 2. Родрик рулит</t>
  </si>
  <si>
    <t>Грег Хэффли идет в школу после летних каникул. Все, чего он хочет сейчас, — стереть из памяти своего старшего брата, Родрика, который узнал о Грегори кое-что очень постыдное. Грегори понимает, что Родрик готов рассказать всему свету об этом позоре… и готов на все, чтобы этого не случилось.</t>
  </si>
  <si>
    <t>Общевоинские уставы Вооруженных Сил Российской Федерации и Устав военной полиции на 2026 год + уголовная ответственность за преступления против военной службы</t>
  </si>
  <si>
    <t>Законодательство России</t>
  </si>
  <si>
    <t>978-5-17-177259-8</t>
  </si>
  <si>
    <t>ЗаконодательствоРоссии</t>
  </si>
  <si>
    <t>ASE000000000891569</t>
  </si>
  <si>
    <t>http://cdn.eksmo.ru/v2/ASE000000000891569/COVER/cover1.jpg</t>
  </si>
  <si>
    <t>ЗаконодательствоРоссии Общевоинские уставы Вооруженных сил Российской Федерации и Устав военной полиции на 2026 год + уголовная ответственность за преступления против вое...</t>
  </si>
  <si>
    <t>В издание включены тексты следующих уставов Вооруженных Сил Российской Федерации:
— Устав внутренней службы Вооруженных Сил РФ;
— Дисциплинарный устав Вооруженных Сил РФ;
— Устав гарнизонной и караульной служб Вооруженных Сил РФ;
— Строевой устав Вооруженных Сил РФ;
— Устав военной полиции Вооруженных Сил РФ.
Настоящее издание учитывает нововведения, внесенные Указами Президента РФ от 26.02.2024 № 141 и от 01.03.2024 № 162:
— установлено, кем назначается дисциплинарный арест за совершение военнослужащим грубого дисциплинарного проступка;
— уточнено, когда и кому принадлежит право снятия дисциплинарного ареста; 
— учтены условия снятия дисциплинарного ареста;
— определен срок исполнения решения о назначении дисциплинарного ареста;
— уточнены основания, порядок приема военнослужащих на гауптвахту.
В дополнение к уставам приводятся статьи Уголовного кодекса Российской Федерации о преступлениях против военной службы.
В данном издании учитываются все изменения, опубликованные в официальных источниках на момент подписания издания в печать.
Для военнослужащих, курсантов военных училищ, слушателей военных кафедр вузов.</t>
  </si>
  <si>
    <t>В издание включены тексты следующих уставов Вооруженных Сил Российской Федерации:
— Устав внутренней службы Вооруженных Сил РФ;
— Дисциплинарный устав Вооруженных Сил РФ;
— Устав гарнизонной и караульной служб Вооруженных Сил РФ;
— Строевой устав Вооруженных Сил РФ;
— Устав военной полиции Вооруженных Сил РФ.
Настоящее издание учитывает нововведения, внесенные Указом Президента РФ от 24.06.2025 № 411:
— установлено, кем назначается дисциплинарный арест за совершение военнослужащим грубого дисциплинарного проступка;
— уточнено, когда и кому принадлежит право снятия дисциплинарного ареста; 
— учтены условия снятия дисциплинарного ареста;
— определен срок исполнения решения о назначении дисциплинарного ареста;
— уточнены основания, порядок приема военнослужащих на гауптвахту.
В дополнение к уставам приводятся статьи Уголовного кодекса Российской Федерации о преступлениях против военной службы.
В данном издании учитываются все изменения, опубликованные в официальных источниках на момент подписания издания в печать.
Для военнослужащих, курсантов военных училищ, слушателей военных кафедр вузов.</t>
  </si>
  <si>
    <t>Заживо погребенный. Отель "Гранд Вавилон"</t>
  </si>
  <si>
    <t>Беннетт А.</t>
  </si>
  <si>
    <t>978-5-17-175146-3</t>
  </si>
  <si>
    <t>The Grand Babylon Hotel</t>
  </si>
  <si>
    <t>ASE000000000889991</t>
  </si>
  <si>
    <t>http://cdn.eksmo.ru/v2/ASE000000000889991/COVER/cover1.jpg</t>
  </si>
  <si>
    <t>Зар.класс!Беннетт Заживо погребенный. Отель "Гранд Вавилон"</t>
  </si>
  <si>
    <t>– «Заживо погребенный. Отель „Гранд Вавилон“» Арнольда Беннетта — два ярких произведения классика британской литературы под одной обложкой.
– Автор — Арнольд Беннетт (1867–1931), один из самых успешных писателей своего времени: прозаик, драматург, журналист и литературный критик, создатель цикла «Пять городов» и книги «Как все успевать за 24 часа».
– «Заживо погребенный» повествует о застенчивом художнике Приаме Фарлле, желающем скрыться от назойливого внимания публики и выдающим себя за собственного умершего слугу. Лишившись богатства, он вынужден приспосабливаться к тяготам обычной жизни — и заново открывать себя.
– «Отель „Гранд Вавилон“» — это роман о самоуверенном американском миллионере, купившем один из лучших лондонских отелей. За фасадом роскоши скрываются интриги, тайны и преступления, с которыми новому владельцу предстоит столкнуться лицом к лицу.
– Произведения Беннетта отличаются глубоким психологизмом, иронией и тонким пониманием человеческой природы. Автор мастерски рисует портреты героев и воссоздает атмосферу эпохи.
– Издание в твердом переплете с узнаваемым классическим оформлением, вошедшее в серию «Зарубежная классика».</t>
  </si>
  <si>
    <t>Стремясь избавиться от назойливого внимания публики, известный, но крайне застенчивый художник Приам Фарлл, главный герой романа «Заживо погребенный», выдает себя за собственного умершего слугу. Лишившись роскошного дома и внушительного банковского счета, Приам вынужден быстро приспосабливаться к тяготам обычной жизни…
Повинуясь сиюминутной прихоти, самоуверенный американский миллионер покупает один из лучших лондонских отелей, среди регулярных постояльцев которого члены королевских родов и представители самых знатных семей Старого Света. Однако за внешней благопристойностью вывески «Гранд Вавилон» скрываются интриги, тайны и преступления, в чем новому владельцу очень быстро предстоит убедиться на собственном опыте.</t>
  </si>
  <si>
    <t>Испанский для начинающих</t>
  </si>
  <si>
    <t>978-5-17-164232-7</t>
  </si>
  <si>
    <t>ASE000000000881359</t>
  </si>
  <si>
    <t>http://cdn.eksmo.ru/v2/ASE000000000881359/COVER/cover1.jpg</t>
  </si>
  <si>
    <t>ИнострБезГраниц Испанский для начинающих</t>
  </si>
  <si>
    <t>Сергей Александрович Матвеев — самый продаваемый автор в нише иностранных языков, полиглот, создатель уникальной методики обучения языкам. Оригинальная подача материала непременно заинтересует всех, кто стремится овладеть испанским языком.
Данное издание содержит лексический и грамматический материал для изучения испанского языка от простого к сложному. Пособие охватывает основные темы испанской грамматики. В книге содержится большое количество упражнений, проверить правильность которых вы сможете самостоятельно при помощи ключей.
Пособие предназначено для начинающих изучение испанского языка с нуля. Усваивая предлагаемую лексику, изучая грамматику, добросовестно выполняя упражнения, можно уверенно овладеть испанским языком до уровня B1.</t>
  </si>
  <si>
    <t>Начало войны. 22 июня. Хроника величайшей катастрофы</t>
  </si>
  <si>
    <t>Исаев А.В., Драбкин А.В.</t>
  </si>
  <si>
    <t>История Великой Победы. Как это было</t>
  </si>
  <si>
    <t>978-5-17-166229-5</t>
  </si>
  <si>
    <t>ИсторияВеликойПобеды(тв)</t>
  </si>
  <si>
    <t>ASE000000000883418</t>
  </si>
  <si>
    <t>http://cdn.eksmo.ru/v2/ASE000000000883418/COVER/cover1.jpg</t>
  </si>
  <si>
    <t>ИсторияВеликойПобеды(тв)Исаев Начало войны. 22 июня. Хроника величайшей катастрофы</t>
  </si>
  <si>
    <t>22 июня 1941 года. Это воскресенье навсегда обозначено в отечественных календарях черным траурным цветом. Это - одна из самых страшных дат в нашей истории. Это - день величайшей
военной катастрофы.
Как такое могло случиться? По чьей вине гитлеровцам удалось застать СССР врасплох? Почему немецкой авиации позволили в первый же день войны безнаказанно расстрелять на аэродромах сотни наших самолетов, а многочисленные дивизии Красной Армии были смяты и разгромлены в считаные недели? Как случилось, что колоссальная военная машина Советского государства дала сбой в самый ответственный момент?..
Подробная, по часам и минутам, хроника трагических событий 22 июня 1941 года и анализ причин разгрома, воспоминания ветеранов и свидетельства очевидцев трагедии — в совместном проекте ведущих военных историков.</t>
  </si>
  <si>
    <t>Ветер сквозь замочную скважину</t>
  </si>
  <si>
    <t>978-5-17-077067-0</t>
  </si>
  <si>
    <t>The Wind Through The Keyhole</t>
  </si>
  <si>
    <t>AST000000000129935</t>
  </si>
  <si>
    <t>http://cdn.eksmo.ru/v2/AST000000000129935/COVER/cover1.jpg</t>
  </si>
  <si>
    <t>Кинг:ТемБаш.Ветер сквозь замочную скважину</t>
  </si>
  <si>
    <t>– От автора культовых романов «Зеленая миля», «Сияние» и «Институт».
– Продолжение знаменитого цикла «Темная башня».
– Стивен Кинг — один из самых популярных писателей современности. Его романы переведены на 44 языка, изданы в 80 странах и разошлись по свету тиражом свыше 400 000 000 экземпляров.
– Серия «Темная башня» — собрание знаковых романов Стивена Кинга в твердом переплете с ярким оформлением.</t>
  </si>
  <si>
    <t>История, являющаяся частью цикла, хронологически расположена между четвертым и пятым романами…
Эту историю Роланд Дискейн рассказывает своему недавно собранному второму ка-тету – Сюзанне, Эдди, Джейку и Ышу, – и они узнают о том, что произошло вскоре после гибели матери Роланда.
…Молодой стрелок отправляется расследовать убийства крестьян в далекой провинции – убийства, в которых перепуганные люди в один голос обвиняют таинственного оборотня.
А сопровождает его один из членов первого ка-тета Роланда – Джейми Декарри, о котором ранее было известно совсем немного…</t>
  </si>
  <si>
    <t>Талисман</t>
  </si>
  <si>
    <t>978-5-17-090875-2</t>
  </si>
  <si>
    <t>THE TALISMAN</t>
  </si>
  <si>
    <t>ASE000000000711510</t>
  </si>
  <si>
    <t>http://cdn.eksmo.ru/v2/ASE000000000711510/COVER/cover1.jpg</t>
  </si>
  <si>
    <t>Кинг(нов)Талисман</t>
  </si>
  <si>
    <t>– От автора культовых романов «Зеленая миля», «Сияние» и «Институт».
– Читайте продолжение истории в романе «Черный дом».
– Стивен Кинг — один из самых популярных писателей современности. Его романы переведены на 44 языка, изданы в 80 странах и разошлись по свету тиражом свыше 400 000 000 экземпляров.
– Серия «Король на все времена» – полная коллекция знаменитых историй Стивена Кинга в твердом переплете.</t>
  </si>
  <si>
    <t>…Вновь и вновь двенадцатилетний Джек Сойер и его мать в спешке переезжают из одного города в другой, бегут, сменяя отели и стараясь не оставлять следов.
От кого они прячутся? Кто — или что — их преследует?
Этого Джек не знает, но он абсолютно уверен: его матери грозит смертельная опасность и только он может спасти ее.
Но для этого ему придется переступить черту — попасть в другую реальность, где обитают силы Тьмы, уже готовые нанести удар…
«Талисман» — одно из самых ярких произведений Стивена Кинга — в новом переводе и  без сокращений!
Читайте «Черный дом» — продолжение романа «Талисман».</t>
  </si>
  <si>
    <t>Волки Кальи</t>
  </si>
  <si>
    <t>978-5-17-165306-4</t>
  </si>
  <si>
    <t>THE DARK TOWER #5 - WOLVES OF CALLA</t>
  </si>
  <si>
    <t>ASE000000000882432</t>
  </si>
  <si>
    <t>http://cdn.eksmo.ru/v2/ASE000000000882432/COVER/cover1.jpg</t>
  </si>
  <si>
    <t>Кинг(нов)Темная башня-5 Волки Кальи(2-ое издание)</t>
  </si>
  <si>
    <t>– От автора культовых романов «Зеленая миля», «Сияние» и «Институт».
– Пятая книга знаменитого цикла «Темная башня».
– Стивен Кинг — один из самых популярных писателей современности. Его романы переведены на 44 языка, изданы в 80 странах и разошлись по свету тиражом свыше 400 000 000 экземпляров.
– Серия «Король на все времена» – полная коллекция знаменитых историй Стивена Кинга в твердом переплете.</t>
  </si>
  <si>
    <t xml:space="preserve">   Странствие Роланда Дискейна и его друзей продолжается… И теперь на пути их лежит маленький городок Калья Брин Стерджис, жители которого раз в поколение платят СТРАШНУЮ ДАНЬ посланникам Тьмы — Волкам Кальи! Читайте ПЯТУЮ КНИГУ легендарного сериала «Темная Башня»!</t>
  </si>
  <si>
    <t>Четыре после полуночи</t>
  </si>
  <si>
    <t>978-5-17-078162-1</t>
  </si>
  <si>
    <t>AST000000000111174</t>
  </si>
  <si>
    <t>http://cdn.eksmo.ru/v2/AST000000000111174/COVER/cover1.jpg</t>
  </si>
  <si>
    <t>Кинг(нов)Четыре после полуночи</t>
  </si>
  <si>
    <t>Четыре повести в одной книге - любимая форма Кинга. Четыре истории - необычайно увлекательные и захватывающие. Четыре сюжета - настолько оригинально выстроенные, что от них невозможно оторваться….
Одиннадцать пассажиров авиалайнера понимают, что внезапно оказались во власти ужасных тварей - лангольеров... 
На снимках, сделанных "Полароидом", вновь и вновь появляется чудовищный монстр, и он все ближе подкрадывается к владельцам камеры...
Писателя опутывает липкая паутина страха - ведь шаг за шагом он обращается в того, кого прежде видел лишь в ночных  кошмарах... 
В библиотеке маленького городка просыпаются темные силы - из глубин параллельного мира выходит безжалостный мститель-полицейский, готовый убивать...</t>
  </si>
  <si>
    <t>Перевал Дятлова, или Тайна девяти</t>
  </si>
  <si>
    <t>Матвеева А.</t>
  </si>
  <si>
    <t>978-5-17-135342-1</t>
  </si>
  <si>
    <t>ASE000000000856085</t>
  </si>
  <si>
    <t>http://cdn.eksmo.ru/v2/ASE000000000856085/COVER/cover1.jpg</t>
  </si>
  <si>
    <t>Кино(best)Матвеева Перевал Дятлова, или Тайна девяти (сериал ТНТ)</t>
  </si>
  <si>
    <t>– Роман-расследование для всех, кто увлечен поисками разгадки гибели туристической группы Игоря Дятлова.
– В своей работе Анна Матвеева касается более 15 различных версий таинственной смерти туристов и предлагает свою.
– В основе романа — реальная история с фактами, подтверждениями, архивными документами, свидетельствами очевидцев. Расследование героини переплетается с выдержками из уголовного дела и цитатами из официальных источников.
– Анна Матвеева — писательница, финалист премий «Национальный бестселлер», «Большая книга», «Ясная Поляна», лауреат Премии имени Белкина, Lo Stellato и других наград. Автор текста Тотального диктанта — 2024.
– «Я должна предупредить вас — это по-настоящему страшное чтение. Я ничего не нагнетала — в этом не было нужды. Сама история группы Дятлова неподдельно страшна. Некоторые люди признавались мне, что в стремлении приблизиться к разгадке тайны они так увлекались, что не сразу понимали — с ними начинают происходить странные события» — автор.</t>
  </si>
  <si>
    <t>Анна Матвеева — известный прозаик, уроженка Екатеринбурга. Автор романов «Завидное чувство Веры Стениной» и «Есть!», сборников рассказов «Подожди, я умру — и приду», «Девять девяностых», «Лолотта и другие парижские истории», «Спрятанные реки», «Горожане», а также книги «Картинные девушки». Финалист премий «Большая книга», «Национальный бестселлер».
Роман «Перевал Дятлова, или Тайна девяти» был переведен на французский, чешский и другие языки.
«ТАЙНА ПЕРЕВАЛА ДЯТЛОВА» — трагическая и до сих пор не разгаданная история о происшествии, случившемся в хмурых, полных мистики горах Cеверного Урала. Зимой 1959-го группа студентов отправилась в поход и… пропала. Их искали долго, а когда нашли погибшими — загадок только прибавилось.
«На одном из ночлегов, уже в темноте, стряслось что-то страшное… Они вспороли палатку, выбежали на мороз кто одетый, а кто в носках и помчались вниз по склону, унося раненых друзей… Никто не спасся. Ни один не дожил до рассвета. Но все, кто остался в сознании, боролись как львы. И мертвые снега сохранили “динамические” позы людей, ползущих к брошенной палатке…» (Алексей Иванов)</t>
  </si>
  <si>
    <t>Свечи Апокалипсиса</t>
  </si>
  <si>
    <t>Замировская Т.М.</t>
  </si>
  <si>
    <t>Классное чтение</t>
  </si>
  <si>
    <t>978-5-17-174176-1</t>
  </si>
  <si>
    <t>КлассноеЧтение</t>
  </si>
  <si>
    <t>ASE000000000878634</t>
  </si>
  <si>
    <t>http://cdn.eksmo.ru/v2/ASE000000000878634/COVER/cover1.jpg</t>
  </si>
  <si>
    <t>КлассноеЧтение Замировская Свечи Апокалипсиса</t>
  </si>
  <si>
    <t>– Новая история писательницы Татьяны Замировской, автора нашумевшего романа «Смерти.net», сборников «Земля случайных чисел», «Воробьиная река» и «Жизнь без шума и боли».
 – Захватывающий и невероятно смешной автофикшн о том, как люди не слышат друг друга.
 – Молодая писательница работает в магазинчике бессмысленно дорогих дизайнерских свечей в Нью-Йорке и никак не может помочь клиентам.
 – Нью-Йорк 2019–2021 годов: капитализм и выживание на другом конце земного шара.
 – Серия яркой российской прозы «Классное чтение».</t>
  </si>
  <si>
    <t>«Свечи Апокалипсиса» — новая книга Татьяны Замировской, писательницы и журналистки, автора романа «Смерти.net», сборников «Земля случайных чисел», «Воробьиная река» и «Жизнь без шума и боли».
Писательница из Беларуси живет в Нью-Йорке и продает самые дорогие в мире свечи в лакшери-бутике. Текст — о том, как она не может никому помочь, и никто никому не может помочь.
«Свечи Апокалипсиса» читаются как пронзительно откровенное пособие по выживанию в чужой стране, как учебник терпимости и доброжелательного любопытства, как захватывающая производственная драма, как остроумная и точная энциклопедия типажей, быта и нравов. Если бы кто-то сказал мне, что я буду читать эту книгу, то умирая от смеха, то замирая от сопереживания и узнавания, я бы не поверила. И тем не менее.
Галина Юзефович
Заряд любви и света, который преодолевает всё, что есть в этом тексте, — остро необходим, особенно на фоне «стремительно меняющегося мира». Можно сохранить присутствие духа, можно упасть духом, можно простыть на глобальном сквозняке — но вокруг нас всегда найдется что-то смешное, а в нас самих — что-то веселое.
Максим Мамлыга</t>
  </si>
  <si>
    <t>Книга для чтения от 6 месяцев до 3 лет</t>
  </si>
  <si>
    <t>Бианки В.В., Толстой А.Н., Барто А.Л.</t>
  </si>
  <si>
    <t>978-5-17-095394-3</t>
  </si>
  <si>
    <t>ASE000000000721196</t>
  </si>
  <si>
    <t>http://cdn.eksmo.ru/v2/ASE000000000721196/COVER/cover1.jpg</t>
  </si>
  <si>
    <t>Книга для чтения от 6 месяцев до 3 лет (2-ое издание)</t>
  </si>
  <si>
    <t>Чтобы ваш малыш перестал капризничать и съел всю кашу или чтобы увлечь его игрой или устроить праздник, у вас всегда есть прекрасное изобретение человечества - песенки, потешки, стихи и сказки. Сказка увлечёт малышей таинственным сюжетом - он и забудет капризничать. Песенки и стихи помогут устроить детский праздник! Малыш будет хлопать в ладоши, петь песенки, водить хороводы и увлечённо играть. Нужно только успевать к месту произносить "сорока-ворона кашу варила..." или "посадил дед репку". Всё самое простое для запоминания и чтения детям от 6 месяцев до 3 лет вы найдёте в нашей книге!</t>
  </si>
  <si>
    <t>Открыв книгу, малыши попадут в прекрасный мир русских народных сказок, где встретятся с любимыми героями:  Колобком, Курочкой Рябой, Козлятами, Волком, Лисой  и многими другими.
Под весёлые песенки и потешки дети смогут водить хороводы, играть в различные игры.
А замечательные стихи Агнии Барто и  Екатерины Серовой малыши с удовольствием выучат наизусть.
Книга красочно иллюстрирована известным художником Иваном Цыганковым.</t>
  </si>
  <si>
    <t>978-5-17-113155-5</t>
  </si>
  <si>
    <t>ASE000000000841394</t>
  </si>
  <si>
    <t>http://cdn.eksmo.ru/v2/ASE000000000841394/COVER/cover1.jpg</t>
  </si>
  <si>
    <t>ЛегкоЧитаем.Анг.(уровень 2).Маленький принц = The little Prince</t>
  </si>
  <si>
    <t>Серия "Легко читаем по-английски" - это самые лучшие произведения самых лучших авторов, адаптированные для разных уровней знания английского языка.  Наши адаптации помогают познакомиться с популярными произведениями мировой литературы на языке оригинала.
"Маленький принц" — одно из самых известных и до сих пор любимых читателем произведений французского писателя Антуана де Сент-Экзюпери. Эта небольшая повесть-сказка переведена практически на все языки мира, а общий тираж изданий по всему миру превысил к настоящему времени 80 миллионов экземпляров.
Текст сопровождается упражнениями на понимание прочитанного, комментариями и словарем, облегчающим чтение.
Предназначается для продолжающих изучать английский язык нижней ступени (уровень 2 – Pre-Intermediate).</t>
  </si>
  <si>
    <t>Лучшие немецкие сказки = Die besten deutschen Märchen</t>
  </si>
  <si>
    <t>Легко читаем по-немецки</t>
  </si>
  <si>
    <t>978-5-17-089810-7</t>
  </si>
  <si>
    <t>ЛегкоЧитаем.Нем.</t>
  </si>
  <si>
    <t>ASE000000000708318</t>
  </si>
  <si>
    <t>http://cdn.eksmo.ru/v2/ASE000000000708318/COVER/cover1.jpg</t>
  </si>
  <si>
    <t>ЛегкоЧитаем.Нем.(уровень 1).Лучшие немецкие сказки = Die besten deutschen Märchen</t>
  </si>
  <si>
    <t>Книги серии «Легко читаем по-немецки» - это польза и удовольствие. Вы учите язык и читаете любимые сказки на немецком языке! В книгу вошли известные сказки «Золушка», «Госпожа Метелица», а также менее известные - «Верные друзья» и «Умная Эльза».  Для удобства сказки незначительно сокращенны. Комментарии и прикнижный словарик - удобные помощники в таких книжках. В конце каждой сказки даны упражнения для проверки понимания текста и закрепления  новой лексики. Книга будет полезна как начинающим, так и продолжающим изучать немецкий язык.</t>
  </si>
  <si>
    <t>Самые любимые сказки «Золушка», «Госпожа Метелица», «Умная Эльза», «Верные друзья» незначительно сокращены, снабжены комментарием и словарем.
После каждой сказки даны упражнения для проверки понимания текста и закрепления новой лексики. Правильность выполнения упражнений можно проверить по ключам.
Предназначается для начинающих изучать немецкий язык (уровень 1 – Для начинающих).</t>
  </si>
  <si>
    <t>ЧВК «Вагнер». Летопись: СВО</t>
  </si>
  <si>
    <t>Андреев Н.</t>
  </si>
  <si>
    <t>Летопись Вагнера</t>
  </si>
  <si>
    <t>978-5-17-179286-2</t>
  </si>
  <si>
    <t>ЛетописьВагнера</t>
  </si>
  <si>
    <t>ASE000000000893314</t>
  </si>
  <si>
    <t>http://cdn.eksmo.ru/v2/ASE000000000893314/COVER/cover1.jpg</t>
  </si>
  <si>
    <t>ЛетописьВагнера Андреев ЧВК «Вагнер». Летопись: СВО</t>
  </si>
  <si>
    <t>– Финальный том масштабного документального проекта о добровольцах ЧВК «Вагнер».
– Подробные рассказы о действиях подразделения в рамках СВО и ключевых боях на Донбассе.
– Хроники подвигов российских добровольцев от журналиста Николая Андреева.
– Изучение современного конфликта глазами участников и свидетелей.
– Книга серии «Летопись Вагнера», в которую входят книги: «ЧВК «Вагнер». Летопись: Донбасс. Сирия» и «ЧВК «Вагнер». Летопись: Африка».</t>
  </si>
  <si>
    <t>В 2022 году Россия объявила о начале специальной военной операции (СВО) по демилитаризации и денацификации Украины. Возникновение экзистенциальной угрозы на западных границах России потребовалоконсолидации всех усилий по защите русскоязычного населения Донбасса от украинской агрессии. В этих условиях начиная с марта 2022 года в зоне боевых действий в ДНР и ЛНР действует — сперва инкогнито, затем при широкой поддержке общественности — частное добровольческое подразделение ЧВК «Вагнер», которое сумело переломить весь ход СВО и нанести сокрушительное поражение украинским силовикам.
Автор книги, журналист и публицист, автор Telegram-канала Astra Militarum Николай Андреев (известный в Сети под псевдонимом Комиссар Яррик) на протяжении последних лет внимательно следил за подвигами русских добровольцев. В заключительной книге цикла «ЧВК „Вагнер“. Летопись» рассказывается об участии российских военных специалистов в боевых действиях в рамках СВО, освобождении Попасной, Соледара и Артемовска (Бахмута).
«Наша летопись ЧВК „Вагнер“ подходит к концу, но это не значит, что заканчивается жизнь. Каждый из нас продолжает свою борьбу — на всех фронтах, не имеет значения, реальном или информационном. Каждый из нас защищает интересы Родины — всегда и везде. Каждый — на своем рубеже».</t>
  </si>
  <si>
    <t>Голоса извне. Они уже тут</t>
  </si>
  <si>
    <t>Рут Л.</t>
  </si>
  <si>
    <t>Любимые герои. Истории</t>
  </si>
  <si>
    <t>978-5-17-184152-2</t>
  </si>
  <si>
    <t>Качуренко Арина Сергеевна</t>
  </si>
  <si>
    <t>ЛюбимГероиИстории</t>
  </si>
  <si>
    <t>ASE000000000897136</t>
  </si>
  <si>
    <t>http://cdn.eksmo.ru/v2/ASE000000000897136/COVER/cover1.jpg</t>
  </si>
  <si>
    <t>ЛюбимГероиИстории Голоса извне. Они уже тут</t>
  </si>
  <si>
    <t>Они уже здесь. Они следят за тобой. Им нужен именно ты. 
Привычная жизнь начинает трещать по швам, когда эксперимент в НИИ "Прометей" выходит из-под контроля. Они начинают проникать в наш мир, и теперь каждый человек находится в опасности. 
Саша был обычным подростком. По крайней мере, ему так казалось. В последнее время вокруг него происходит слишком много странностей, и он сам... Нет, это невозможно.
Маленький закрытый городок оказывается в центре мистических событий. Саше и его друзьям предстоит разобраться в происходящем и спасти жителей города. 
Но кто спасет их самих?</t>
  </si>
  <si>
    <t>Пир стервятников</t>
  </si>
  <si>
    <t>978-5-17-113864-6</t>
  </si>
  <si>
    <t>ASE000000000842008</t>
  </si>
  <si>
    <t>http://cdn.eksmo.ru/v2/ASE000000000842008/COVER/cover1.jpg</t>
  </si>
  <si>
    <t>Мартин(КИНО)Пир стервятников(3-е издание)</t>
  </si>
  <si>
    <t>— Четвертый роман культовой саги «Песнь льда и пламени».
— Литературная основа знаменитого телесериала «Игра престолов».
— Номинант премий «Хьюго», «Небьюла» и Британской премии фэнтези.
— Признанная классика жанра фэнтези для поклонников книг «Властелин колец» и «Ведьмак».</t>
  </si>
  <si>
    <t>Перед вами — четвертая летопись цикла «Песнь льда и огня». Эпическая, чеканная сага о мире Семи Королевств. О мире суровых земель вечного холода и радостных земель вечного лета. Мире лордов и героев, воинов и магов, чернокнижников и убийц — всех, кого свела воедино Судьба во исполнение древнего пророчества. О мире опасных приключений, великих деяний и тончайших политических интриг.
Война Пяти Королей наконец завершена, и дом Ланнистер с союзниками празднует победу. Однако до мира и спокойствия еще ОЧЕНЬ ДАЛЕКО! Властитель Севера Робб от дома Старк сумел подавить мятеж в далеких северных землях, однако его родичи, похоже, слишком слабы, чтобы удержать завоеванные земли… Снова собираются воедино бандиты, ренегаты и уцелевшие повстанцы. Снова угрожает смертельная опасность Железному Трону Семи Королевств — и стервятники уже чуют приближения НОВОГО ПИРА…</t>
  </si>
  <si>
    <t>Гиперион. Падение Гипериона</t>
  </si>
  <si>
    <t>978-5-17-085290-1</t>
  </si>
  <si>
    <t>AST000000000164106</t>
  </si>
  <si>
    <t>http://cdn.eksmo.ru/v2/AST000000000164106/COVER/cover1.jpg</t>
  </si>
  <si>
    <t>Мартин(под)Симмонс Гиперион. Падение Гипериона</t>
  </si>
  <si>
    <t>— От автора романов «Террор» и «Мерзость».
— Два первых романа цикла «Песни Гипериона» под одной обложкой.
— Цикл «Песни Гипериона» — один из самых популярных и значимых циклов в научной фантастике за последние 40 лет.
— Роман «Гиперион» завоевал премии «Хьюго» и «Локус», а «Падение Гипериона» — «Локус» и «Сэйун». 
— Дэн Симмонс — популярный американский писатель, работающий в жанрах фантастики, мистики, хоррора и криптоистории.</t>
  </si>
  <si>
    <t>Дэн Симмонс – прославленный американский писатель, один из немногих, кто работает практически во всех жанрах – фэнтези, НФ, романов ужаса, исторических книг, детективов, мейнстрима. Его произведения переведены на множество языков и изданы в 27 странах. Однако у любителей фантастики его имя прочно ассоциируется с тетралогией о Гиперионе, заслужившей признание миллионов читателей.
Дилогия «Песни Гипериона» описывает мир, поистине поражающий воображение своей сложностью, новизной и эпической масштабностью. Мир великой реки Тетис – и межзвездной Гегемонии, связывающей сотни планет нуль-порталами. Мир космических кочевников и всемогущих ИскИнов, таинственных Гробниц Времени и безжалостного «ангела смерти» Шрайка.
Мир, в котором причудливо переплелись судьбы Солдата и Священника, Ученого и Поэта, Детектива и Консула.</t>
  </si>
  <si>
    <t>Поражение Запада</t>
  </si>
  <si>
    <t>Тодд Э.</t>
  </si>
  <si>
    <t>Мировой порядок</t>
  </si>
  <si>
    <t>978-5-17-165383-5</t>
  </si>
  <si>
    <t>МировойПорядок</t>
  </si>
  <si>
    <t>LA DÉFAITE DE L’OCCIDENT</t>
  </si>
  <si>
    <t>ASE000000000882556</t>
  </si>
  <si>
    <t>http://cdn.eksmo.ru/v2/ASE000000000882556/COVER/cover1.jpg</t>
  </si>
  <si>
    <t>МировойПорядок Тодд Поражение Запада</t>
  </si>
  <si>
    <t>В 1976 году молодой еще французский историк и социолог Эммануэль Тодд, отталкиваясь от экономических и демографических данных, предрек окончательный крах Советского Союза в течение ближайших 10-15 лет.
В 2024 году уже опытный и авторитетный французский историк и социолог Эммануэль Тодд в своей новой книге «Поражение Запада» предрек окончательное поражение Запада в текущем геополитическом конфликте. Причем, по словам Тодда, Запад сам обрек себя на поражение — а виной всему — искусственно раздутый ВВП США, реальный индустриальный упадок в Америке, отказ от протестантской культуры и предпочтения «незападного мира», симпатии которого все больше склоняются к России.</t>
  </si>
  <si>
    <t>Эммануэль Тодд (род. 1951г.) - французский историк, социолог, демограф, журналист. Окончил Институт политических исследований в Париже, получил докторскую степень в Кембридже, работал в Национальном институте демографических исследований. В 1976 году предсказал скорый распад СССР.
В центре его интересов – новейшие проблемы демографии, тенденции экономической стагнации развитых стран и коллапса их политических систем.
Книга «Поражение Запада» посвящена ведущейся специальной военной операции на Украине. Эммануэль Тодд обосновывает свою точку зрения на текущие события, которая явственно отличается от западного мейнстрима.
По мнению автора книги, поражение Украины неизбежно, а оно, в свою очередь, будет поражением Запада, в котором тот виноват сам из-за непрерывно растущего госдолга, собственного индустриального упадка, раздутого самомнения и слепоты к разнообразию мира.</t>
  </si>
  <si>
    <t>Земля российская в легендах и преданиях</t>
  </si>
  <si>
    <t>Виноградова Н.Ф.</t>
  </si>
  <si>
    <t>Моя Россия</t>
  </si>
  <si>
    <t>978-5-17-184161-4</t>
  </si>
  <si>
    <t>Хроленко Дарья Алексеевна</t>
  </si>
  <si>
    <t>МояРоссия</t>
  </si>
  <si>
    <t>10-14</t>
  </si>
  <si>
    <t>ASE000000000897144</t>
  </si>
  <si>
    <t>http://cdn.eksmo.ru/v2/ASE000000000897144/COVER/cover1.jpg</t>
  </si>
  <si>
    <t>МояРоссия Земля российская в легендах и преданиях</t>
  </si>
  <si>
    <t>Хотите, чтобы ваш ребёнок узнал больше о своей стране? Книга простым и понятным языком расскажем о природе, культуре и истории нашей большой Родины. 
Детей ждут интересные легенды и предания о богатырях, мифических существах, удивительных и реальных исторических событиях. Они узнают, как наши предки понимали мир, и научатся уважать традиции разных народов России. 
Каждая история – это новое открытие, которое расширяет кругозор и учит любви к своей Отчизне. Все тексты адаптированы специально для младших школьников, чтобы чтение было лёгким и увлекательным!</t>
  </si>
  <si>
    <t>Книга помогает расширить представления младших школьников о родной стране, её природе, уникальной культуре, истории, самобытном народном творчестве, представленном в легендах и преданиях. Многие явления окружающей жизни, которые дети наблюдают ежедневно, показаны с точки зрения языческой и православной мифологии, что подводит младших школьников к осознанию того, как в течение тысячелетий люди познавали законы существования мира. 
Чтение и обсуждение легенд и преданий о российской земле будут развивать познавательный интерес детей, уважение к древним традициям и обрядам народов, проживающих на территории Российской Федерации. Тексты легенд и преданий адаптированы к уровню развития восприятия и речи детей младшего школьного возраста.
Книгу можно использовать в начальной школе, в 5-6 классе основной школы, в семейном чтении.</t>
  </si>
  <si>
    <t>Кто-нибудь видел мою девчонку? 100 писем к Сереже</t>
  </si>
  <si>
    <t>Добротворская К.А.</t>
  </si>
  <si>
    <t>На последнем дыхании</t>
  </si>
  <si>
    <t>978-5-17-149607-4</t>
  </si>
  <si>
    <t>НаПоследДыхании</t>
  </si>
  <si>
    <t>ASE000000000865882</t>
  </si>
  <si>
    <t>http://cdn.eksmo.ru/v2/ASE000000000865882/COVER/cover1.jpg</t>
  </si>
  <si>
    <t>НаПоследДыхании Кто-нибудь видел мою девчонку? 100 писем к Сереже(2-ое издание)</t>
  </si>
  <si>
    <t>1.  Новое издание знаменитого бестселлера, завоевавшего сердца тысяч читателей.
2.  Эпистолярное признание в любви, которая не исчезает даже после смерти. Пронзительная история отношений Сергея Добротворского, рано ушедшего из жизни известного кинокритика, киноведа и сценариста, и его бывшей жены Карины Добротворской, журналистки, ставшей одной из ключевых фигур в международной индустрии глянца
3.  Это «чувственная, смелая, горькая, с бесстрашными подробностями и шокирующими откровениями» проза. Роман в письмах, не дошедших до своего адресата, критики уже назвали образцом «новой искренности» 2010-х годов.
4.  «Есть книги, которые не могут быть не написаны. Они могут убить, а могут и спасти, если дать им обрести свой голос, если не бояться собственного прошлого и того, что предстоит увидеть, оглянувшись назад. Именно такую книгу написала Карина Добротворская» (Сергей Николаевич).
5.  По мотивам романа сценарист и режиссер Ангелина Никонова сняла одноименный фильм (2021). В главных ролях: Анна Чиповская, Александр Горчилин и Виктория Исакова.</t>
  </si>
  <si>
    <t>Карина Добротворская – театровед по образованию, журналист и издатель по роду занятий. С 2013 по 2021 гг. президент и редакционный директор Brand Development, Condé Nast International.
«Они считались самой красивой парой богемного Петербурга начала девяностых — кинокритик и сценарист Сергей Добротворский и его юная жена Карина. Но счастливая романтическая история обернулась жестким триллером. Она сбежала в другой город, в другую жизнь, в другую любовь. А он остался в Петербурге и умер вскоре после развода. В автобиографической книге “Кто-нибудь видел мою девчонку? 100 писем к Сереже” Карина Добротворская обращается к адресату, которого давно нет в живых, пытается договорить то, что еще ни разу не было сказано. Хотя книга написана в эпистолярном жанре, ее легко представить в виде захватывающего киноромана из жизни двух петербургских интеллектуалов, где в каждом кадре присутствует время». Сергей Николаевич, «СНОБ»</t>
  </si>
  <si>
    <t>Простые правила обрезки. Омолаживаем сад для обильного цветения и плодоношения</t>
  </si>
  <si>
    <t>Окунева И.Б.</t>
  </si>
  <si>
    <t>978-5-17-164585-4</t>
  </si>
  <si>
    <t>ASE000000000881742</t>
  </si>
  <si>
    <t>http://cdn.eksmo.ru/v2/ASE000000000881742/COVER/cover1.jpg</t>
  </si>
  <si>
    <t>ОгородСвоимиРуками Окунева Простые правила обрезки. Омолаживаем сад для обильного цветения и плодоношения</t>
  </si>
  <si>
    <t>Хотите, чтобы ваш сад радовал пышным цветением и обильным плодоношением? В этом вам поможет наше практическое руководство для садоводов, желающих омолодить и оздоровить свой сад.
В данной книге вы найдете все необходимые знания и рекомендации для формирования кроны плодовых деревьев и кустарников и увеличения их урожайности, а также научитесь пользоваться разнообразными садовыми инструментами — вы больше не растеряетесь при виде секатора или пилы.
Вы легко сможете понять принципы обрезки и сумеете самостоятельно создать свой идеальный сад. Даже начинающий садовод с этой незаменимой книгой сможет помочь своему саду стать ещё красивее и продуктивнее!</t>
  </si>
  <si>
    <t>Камасутра: самый полный перевод классического текста без цензуры</t>
  </si>
  <si>
    <t>Популярная энциклопедия</t>
  </si>
  <si>
    <t>978-5-17-151220-0</t>
  </si>
  <si>
    <t>ПопЭнц</t>
  </si>
  <si>
    <t>ASE000000000859009</t>
  </si>
  <si>
    <t>http://cdn.eksmo.ru/v2/ASE000000000859009/COVER/cover1.jpg</t>
  </si>
  <si>
    <t>ПопЭнц Камасутра: самый полный перевод классического текста без цензуры</t>
  </si>
  <si>
    <t>Чтобы добиться успеха в любви, нужно овладеть всеми сторонами этого древнего искусства. «Камасутра: самый полный перевод классического текста без цензуры» поможет вам другими глазами взглянуть на индийскую культуру:
- эротических практик: секреты прелюдий и ласк, сексуальная совместимость пары
- брачных союзов: свадебные обряды и первая брачная ночь
- супружества: жизнь с женой и гаремом
- измен: секреты соблазнения замужней женщины
- мистических практик: соблазняющие средства и афродизиаки
Книга сопровождается цветными древнеиндийскими иллюстрациями и станет отличным подарком для второй половинки! 
Познайте тайны Камасутры!</t>
  </si>
  <si>
    <t>Методы спецслужб: тренировка мозга. Память, ум, внимание</t>
  </si>
  <si>
    <t>978-5-17-145777-8</t>
  </si>
  <si>
    <t>ASE000000000861089</t>
  </si>
  <si>
    <t>http://cdn.eksmo.ru/v2/ASE000000000861089/COVER/cover1.jpg</t>
  </si>
  <si>
    <t>РазвивайСвойМозг Могучий Методы спецслужб: тренировка мозга. Память, ум, внимание</t>
  </si>
  <si>
    <t>Новая книга Антона Могучего, известного автора тренажеров для повышения эффективности работы мозга, «Методы спецслужб: тренировка мозга. Память, ум, внимание» — это авторский интеллектуальный тренинг, созданный на разработках для тренировки агентов спецслужб. Регулярные занятия с тренажером Могучего не только помогают улучшать работу мозга, развивая интеллект, память, наблюдательность, но и позволяют заметно улучшить качество жизни.</t>
  </si>
  <si>
    <t>Хотите схватывать все на лету и быстро находить решения самых сложных задач? Видеть людей и ситуации насквозь, с легкостью генерировать новые идеи? Развить феноменальную память и наблюдательность, открыть новые таланты и способности? Все это — реально, если вы будете тренировать свой интеллект по методикам спецслужб! 
Тренажер, созданный Антоном Могучим на основе секретных программ подготовки агентов спецслужб, позволит вам «прокачать» свой интеллект, внимание, память и воображение, научит мыслить творчески и неординарно. 
Эта авторская программа изменит не только ваш способ мышления, но и всю вашу жизнь!</t>
  </si>
  <si>
    <t>Связанные честью</t>
  </si>
  <si>
    <t>Рейли К.</t>
  </si>
  <si>
    <t>Рожденные в крови</t>
  </si>
  <si>
    <t>978-5-17-154479-9</t>
  </si>
  <si>
    <t>Bound by Honor</t>
  </si>
  <si>
    <t>ASE000000000870930</t>
  </si>
  <si>
    <t>http://cdn.eksmo.ru/v2/ASE000000000870930/COVER/cover1.jpg</t>
  </si>
  <si>
    <t>Рейли Рожденные в крови-1. Связанные честью</t>
  </si>
  <si>
    <t>Международный бестселлер!
Первая книга цикла «Хроники мафии. Рожденные в крови»!
Настоящий хит для всех поклонников остросюжетных эротических романов!</t>
  </si>
  <si>
    <t>Ария должна выйти замуж за жестокого убийцу, главаря Ньй-Йоркской мафии. Чем все это закончится для нее, сможет ли она полюбить такого монстра?
Арии Скудери было всего пятнадцать, когда ее обручили с Лукой Витиелло, старшим сыном главы нью-йоркской "Коза ностра", чтобы укрепить связи между двумя мафиозными кланами Нью-Йорка и Чикаго.
Теперь ей восемнадцать. Ария боится выйти замуж за человека, которого едва знает и с репутацией жестокого убийцы. Но она должна исполнить свой долг перед семьей. 
Лука тоже не рад этому браку, так как предпочитает более опытных женщин. Он красив, богат, обладает невероятной харизмой и считается одним из самых завидныхъ женихов Нью-Йорка. Женщины буквально охотятся на него, но они не знают, что имидж плохого парня — это не просто игра. Внутри Луки скрывается монстр, который с легкостью может убить. 
Ария и Лука не могут избежать этого брака, так как тут замешана честь семьи. 
Несмотря на то, что Ария — добрая, мягкая и нежная, она выросла среди таких же хищников, как Лука, и знает, что даже у самых бездушных ублюдков есть сердце...
Кора Рейли является одним из самых обсуждаемых авторов Tik-tok.
Серия "Хроники мафии. Рожденные в крови" с успехом вышла в Бразилии, Франции, Германии, Италии, Польше, Испании, а теперь и в России.
Видео с хештегом #корарейли в Tiktok собрало 306,9 млн просмотров, а с хештегом #хроникимафии 99,5 млн. просмотров</t>
  </si>
  <si>
    <t>Школа игры на фортепиано для детей</t>
  </si>
  <si>
    <t>Берг Белла</t>
  </si>
  <si>
    <t>Самоучитель для детей</t>
  </si>
  <si>
    <t>ДЕТСКАЯ ЛИТЕРАТУРА (4-6 ЛЕТ)</t>
  </si>
  <si>
    <t>ДОСУГ И УВЛЕЧЕНИЯ ДЕТЕЙ (4-6 ЛЕТ)</t>
  </si>
  <si>
    <t>978-5-17-118027-0</t>
  </si>
  <si>
    <t>СамоучительДляДетей</t>
  </si>
  <si>
    <t>ASE000000000846401</t>
  </si>
  <si>
    <t>http://cdn.eksmo.ru/v2/ASE000000000846401/COVER/cover1.jpg</t>
  </si>
  <si>
    <t>СамоучительДляДетей Школа игры на фортепиано для детей</t>
  </si>
  <si>
    <t>Белла Берг — преподаватель фортепиано высшей категории, со стажем преподования более пятидесяти лет. Создатель авторской методики обучения игры на фортепиано детей дошкольного и младшего школьного возраста.
Самоучитель игры на фортепиано Беллы Берг — азбука начинающего пианиста, он содержит основные понятия и первые упражнения, которые помогут ребёнку самостоятельно овладеть игрой на инструменте.
Материал выстроен по принципу постепенного усложнения. Тон повествования и объём предлагаемых произведений соответствует возрасту и физическим возможностям маленьких
учеников. Теоретическая часть не перегружена сложными понятиями, а нотный текст — лишними знаками. Забавные классические иллюстрации и тщательно подобранные пьесы и песенки
помогают разнообразить уроки и делают самостоятельные занятия лёгкими и увлекательными.
Плюсы издания
- Авторская методика обучения игре на фортепиано с нуля.
- Текст и пьесы адаптированы для самостоятельного изучения ребёнком.
- 90 простых музыкальных упражнений.
- Классические иллюстрации, не отвлекающие от нотного материала.
- Доступная стоимость.</t>
  </si>
  <si>
    <t>Этот самоучитель игры на фортепиано — азбука начинающего пианиста, он содержит основные понятия и первые упражнения, которые помогут ребёнку самостоятельно овладеть игрой на инструменте.
Материал выстроен по принципу постепенного усложнения. Тон повествования и объём предлагаемых произведений соответствует возрасту и физическим возможностям маленьких
учеников. Теоретическая часть не перегружена сложными понятиями, а нотный текст — лишними знаками. Забавные классические иллюстрации и тщательно подобранные пьесы и песенки
помогают разнообразить уроки и делают самостоятельные занятия лёгкими и увлекательными.</t>
  </si>
  <si>
    <t>Крещение огнем</t>
  </si>
  <si>
    <t>978-5-17-120373-3</t>
  </si>
  <si>
    <t>CHRZEST OGNIA</t>
  </si>
  <si>
    <t>ASE000000000848769</t>
  </si>
  <si>
    <t>http://cdn.eksmo.ru/v2/ASE000000000848769/COVER/cover1.jpg</t>
  </si>
  <si>
    <t>Сапковский(нов)Ведьмак.Крещение огнем(2-ое издание)</t>
  </si>
  <si>
    <t>Ведьмак — это мастер меча и мэтр волшебства, ведущий непрерыв-ную войну с кровожадными монстрами, которые угрожают покою сказочной страны. 
«Ведьмак» — это мир на острие меча, ошеломляющее действие, незабываемые ситуации, великолепные боевые сцены.</t>
  </si>
  <si>
    <t>Поучения преподобного Амвросия Оптинского. Супругам и родителям</t>
  </si>
  <si>
    <t>Святые и молитвы</t>
  </si>
  <si>
    <t>РЕЛИГИЯ. ИСТОРИЯ РЕЛИГИИ. МОЛИТВЕННИКИ</t>
  </si>
  <si>
    <t>РЕЛИГИЯ. ИСТОРИЯ РЕЛИГИИ. МОЛИТВЕННИКИ. РЕЛИГИОЗНОЕ ВОСПИТАНИЕ</t>
  </si>
  <si>
    <t>978-5-17-184774-6</t>
  </si>
  <si>
    <t>СвятыеМолитвы</t>
  </si>
  <si>
    <t>ASE000000000897470</t>
  </si>
  <si>
    <t>http://cdn.eksmo.ru/v2/ASE000000000897470/COVER/cover1.jpg</t>
  </si>
  <si>
    <t>СвятыеМолитвы Поучения преподобного Амвросия Оптинского. Супругам и родителям</t>
  </si>
  <si>
    <t>В книге собраны 112 писем преподобного Амвросия Оптинского (1812-1891), адресованные мирянам и монашествующим особам. Они охватывают широкий круг жизненных тем: семейные отношения, воспитание детей, преодоление болезней и духовный поиск. В письмах сочетаются мудрость и простота, любовь к людям и мягкий юмор.
Преподобный Амвросий Оптинский — великий русский старец, к которому за советом и утешением приезжали люди со всей Российской империи. Его образ вдохновил Ф. М. Достоевского при создании старца Зосимы в романе «Братья Карамазовы».</t>
  </si>
  <si>
    <t>Виноград в любом уголке России. Проверенная и эффективная методика выращивания капризной ягоды</t>
  </si>
  <si>
    <t>Советы опытного дачника</t>
  </si>
  <si>
    <t>978-5-17-164588-5</t>
  </si>
  <si>
    <t>СоветыОпытногоДачника</t>
  </si>
  <si>
    <t>ASE000000000881746</t>
  </si>
  <si>
    <t>http://cdn.eksmo.ru/v2/ASE000000000881746/COVER/cover1.jpg</t>
  </si>
  <si>
    <t>СоветыОпытногоДачника Загвоздин Виноград в любом уголке России. Проверенная и эффективная методика выращивания капризной ягоды</t>
  </si>
  <si>
    <t>Загадки русского народа</t>
  </si>
  <si>
    <t>Садовников Д.Н.</t>
  </si>
  <si>
    <t>Текст и контекст</t>
  </si>
  <si>
    <t>978-5-17-177924-5</t>
  </si>
  <si>
    <t>ТекстКонтекст</t>
  </si>
  <si>
    <t>ASE000000000892091</t>
  </si>
  <si>
    <t>http://cdn.eksmo.ru/v2/ASE000000000892091/COVER/cover1.jpg</t>
  </si>
  <si>
    <t>ТекстКонтекст Садовников Загадки русского народа</t>
  </si>
  <si>
    <t>Дмитрий Николаевич Садовников (1847–1883) — русский этнограф, фольклорист и поэт. 
Текст «Загадки русского народа» является одной из первых систематизированных работ отечественной фольклористики, посвященных изучению народных загадок. Д. Н. Садовников не только собрал и классифицировал тысячи загадок, но и проанализировал природу мышления и мировосприятия наших предков. 
Контекст показывает, как возросший во второй половине XIX века общественный интерес к народной культуре предопределил концепцию сборника, закрепив за ним статус важного памятника национальной идентичности. Благодаря сохраненному живому народному языку, можно увидеть, как мифопоэтическое мышление русского крестьянина нашло свое выражение в метафорических и аналогических образах.</t>
  </si>
  <si>
    <t>Сказки Волшебной страны (с илл. Алана Ли)</t>
  </si>
  <si>
    <t>978-5-17-085759-3</t>
  </si>
  <si>
    <t>TALES FROM THE PERILOUS REALM</t>
  </si>
  <si>
    <t>AST000000000165920</t>
  </si>
  <si>
    <t>http://cdn.eksmo.ru/v2/AST000000000165920/COVER/cover1.jpg</t>
  </si>
  <si>
    <t>ТолкинТворецСредиземья Сказки Волшебной страны (с илл. Алана Ли)</t>
  </si>
  <si>
    <t>— От автора знаменитых романов «Хоббит» и «Властелин колец».
— Сборник замечательных сказок Джона Р.Р. Толкина — в это издание вошли повести «Роверандом», «Фермер Джайлз из Хэма», «Кузнец из Большого Вуттона» и рассказ «Лист работы Ниггля».
— Также в данное издание включен стихотворный цикл «Стихи из Алой Книги» и эссе «О волшебных сказках» — своего рода манифест художественных принципов Профессора.
— С иллюстрациями Алана Ли.</t>
  </si>
  <si>
    <t>Джон P.P. Толкин – один из родоначальников жанра фэнтези, автор знаменитой трилогии "Властелин Колец". Вселенная Средиземья, описанная Толкиным в романах, получила гармоничное продолжение в малой прозе и стихотворениях, включенных в этот сборник.
Цикл «Стихи из Алой книги» повествует о приключениях Тома Бомбадила, известного персонажа «Хоббита», а также знакомит читателя с волшебным миром Средиземья: с гномами, троллями, эльфами и прочими странными созданиями – персонажами легенд Старой Англии, которых гений Толкина наделяет романтическими и комическими чертами.
Также в сборник вошла замечательная повесть-сказка «Роверандом», написанная Джоном Р.Р.Толкиным для его детей в 1925 году. После успеха «Хоббита», в 1937 году, она была подготовлена к печати, однако увидела свет лишь в 1998 году, когда автора уже не было в живых.</t>
  </si>
  <si>
    <t>Таблица умножения за 3 дня</t>
  </si>
  <si>
    <t>978-5-17-138000-7</t>
  </si>
  <si>
    <t>ASE000000000858888</t>
  </si>
  <si>
    <t>http://cdn.eksmo.ru/v2/ASE000000000858888/COVER/cover1.jpg</t>
  </si>
  <si>
    <t>Узорова(ТренажерНачШк)Таблица умножения за 3 дня</t>
  </si>
  <si>
    <t>О чём эта книга
«Таблица умножения за 3 дня» — это комплекс развивающих упражнений, который поможет ребёнку за короткий срок выучить таблицу умножения и отработать полученные знания на практике. Благодаря уникальной авторской методике О. В. Узоровой младшие школьники смогут без труда освоить трудный материал, потренируются умножать и делить простые числа.
Кому эта книга будет интересна
Пособие для учеников начальной школы.
Каковы особенности этой книги
• Целый комплекс развивающих заданий по теме «Умножение» под одной обложкой.
• Занятия по книге позволят ученикам повысить успеваемость и подготовиться к контрольным и проверочным работам.
• Материал, представленный в пособии, соответствует всем федеральным программам начальной школы.</t>
  </si>
  <si>
    <t>«Таблица умножения за 3 дня» — это комплекс развивающих упражнений, который поможет ребёнку за короткий срок выучить таблицу умножения и отработать полученные знания на практике. Благодаря уникальной авторской методике О. В. Узоровой младшие школьники смогут без труда освоить трудный материал, потренируются умножать и делить простые числа.
Для начального образования.</t>
  </si>
  <si>
    <t>Сильнодействующее лекарство</t>
  </si>
  <si>
    <t>Артур Хейли: классика для всех(м)</t>
  </si>
  <si>
    <t>978-5-17-091924-6</t>
  </si>
  <si>
    <t>Хейли(best/м)</t>
  </si>
  <si>
    <t>STRONG MEDICINE</t>
  </si>
  <si>
    <t>ASE000000000714646</t>
  </si>
  <si>
    <t>http://cdn.eksmo.ru/v2/ASE000000000714646/COVER/cover1.jpg</t>
  </si>
  <si>
    <t>Хейли(best/м)Сильнодействующее лекарство</t>
  </si>
  <si>
    <t>Они — врачи. Хорошие врачи. Слишком хорошие... 
Слишком хорошие, чтобы не быть абсолютно честными... 
Чтобы не потерять большую любовь... 
Чтобы не избежать вечных неприятностей... 
Чтобы не страдать и не мучиться из-за чужой боли... 
...И врачи становятся героями. Людьми, находящими выход из безвыходных ситуаций. Потому что мужество врача — это самое сильнодействующее лекарство.</t>
  </si>
  <si>
    <t>Кто заплачет, когда ты умрешь? Уроки жизни от монаха, который продал свой «феррари»</t>
  </si>
  <si>
    <t>Шарма Р.</t>
  </si>
  <si>
    <t>Монах, который продал свой "феррари"</t>
  </si>
  <si>
    <t>978-5-17-114899-7</t>
  </si>
  <si>
    <t>Сватовская Анна Станиславовна</t>
  </si>
  <si>
    <t>Шарма(best)</t>
  </si>
  <si>
    <t>Who will cry when you die</t>
  </si>
  <si>
    <t>ASE000000000843173</t>
  </si>
  <si>
    <t>http://cdn.eksmo.ru/v2/ASE000000000843173/COVER/cover1.jpg</t>
  </si>
  <si>
    <t>Шарма(best)Кто заплачет, когда ты умрешь? Уроки жизни от монаха, который продал свой «феррари»</t>
  </si>
  <si>
    <t>Суета, жажда наживы, пустые разговоры и бесполезная трата времени — вот на что большинство из нас тратит свою жизнь. Но все это не приносит счастья. Поэтому многие полагают, что счастье — это миф. Но счастье — совсем рядом! И его может получить каждый из нас. Просто начните читать эту книгу, выполнять несложные упражнения и следовать простым советам, которые она предлагает. И вы «очнетесь»!
Вы обретете истинный смысл, ощутите настоящую радость, в вашу жизнь войдет счастье и пребудет с вами до вашего последнего вздоха. Перед вами великая книга, которая изменит вашу судьбу!</t>
  </si>
  <si>
    <t>Омон Ра</t>
  </si>
  <si>
    <t>Пелевин В.О.</t>
  </si>
  <si>
    <t>Эксклюзивная новая классика</t>
  </si>
  <si>
    <t>978-5-17-137577-5</t>
  </si>
  <si>
    <t>ЭксклюзивКласНов</t>
  </si>
  <si>
    <t>ASE000000000858447</t>
  </si>
  <si>
    <t>http://cdn.eksmo.ru/v2/ASE000000000858447/COVER/cover1.jpg</t>
  </si>
  <si>
    <t>ЭксклюзивКласНов Пелевин Омон Ра</t>
  </si>
  <si>
    <t>"Омон Ра" рисует курьезный мир жестокой действительности, где человеческая жизнь напоминает наглухо замурованную ракету с нарисованной дверью, а полеты на Луну оказываются самым грандиозным обманом в истории СССР.
С неподражаемым изяществом Виктор Пелевин предлагает альтернативную версию событий, которые никем до этого не ставились под сомнение.</t>
  </si>
  <si>
    <t>Чапаев и Пустота</t>
  </si>
  <si>
    <t>978-5-17-092354-0</t>
  </si>
  <si>
    <t>ASE000000000715948</t>
  </si>
  <si>
    <t>http://cdn.eksmo.ru/v2/ASE000000000715948/COVER/cover1.jpg</t>
  </si>
  <si>
    <t>ЭксклюзивКласНов Пелевин Чапаев и пустота</t>
  </si>
  <si>
    <t>Виктор Пелевин - российский писатель, лауреат многочисленных литературных премий. Книги Пелевина переведены на все главные мировые языки, включая китайский и японский. Пьесы по его рассказам с успехом идут в театрах Москвы, Парижа и Лондона. С 1989 года работал штатным корреспондентом журнала «Face to Face» в течение года. С того же времени сотрудничал с различными газетами и журналами, выходящими в г. Москве. French Magazine включил Виктора Пелевина в список 1000 самых значимых современных деятелей мировой культуры.</t>
  </si>
  <si>
    <t>Герой романа – поэт-декадент, красный комиссар и пациент психиатрической больницы Петр Пустота. Каждый раз, засыпая в дивизии своего командира Василия Чапаева, он просыпается в лечебнице для умалишенных. Петр убежден, что лечебница – плод его воображения. Однако Чапаев уверяет, что оба этих мира – нереальны, и Петру нужно всего лишь окончательно проснуться. Но как это сделать, если вместо реальности – сияющая пустота?</t>
  </si>
  <si>
    <t>978-5-17-172653-9</t>
  </si>
  <si>
    <t>ASE000000000887891</t>
  </si>
  <si>
    <t>http://cdn.eksmo.ru/v2/ASE000000000887891/COVER/cover1.jpg</t>
  </si>
  <si>
    <t>ЭксклюзивКлассика Кинг Лавка дурных снов</t>
  </si>
  <si>
    <t>— Стивен Кинг — один из самых популярных писателей современности. Он написал свыше шести десятков бестселлеров, которые переведены на 44 языка, изданы в 80 странах мира и разошлись тиражом более 400 000 000 экземпляров.
— Стивен Кинг не только известен как автор бестселлеров «Зеленая миля», «Сияние» и «Кладбище домашних животных», но и славится как блестящий мастер малой прозы.
— «Лавка дурных снов» — шестой сборник малой прозы автора. В него вошли два десятка произведений, написанных в жанрах драматического реализма, ужасов, мистики и фантастики.
— «Лавка дурных снов» — лауреат премии Ширли Джексон в номинации «Лучший сборник».
— Впервые в своей творческой карьере Стивен Кинг предваряет каждое произведение удивительно откровенной историей его создания.
— Издание в серии «Эксклюзивная классика» — в удобном карманном формате и в узнаваемом оформлении.</t>
  </si>
  <si>
    <t>Дао Дэ Цзин</t>
  </si>
  <si>
    <t>Лао-цзы</t>
  </si>
  <si>
    <t>978-5-17-118111-6</t>
  </si>
  <si>
    <t>Tao Te Ching (道德經)</t>
  </si>
  <si>
    <t>ASE000000000846483</t>
  </si>
  <si>
    <t>http://cdn.eksmo.ru/v2/ASE000000000846483/COVER/cover1.jpg</t>
  </si>
  <si>
    <t>ЭксклюзивКлассика Лао-цзы Дао Дэ Цзин</t>
  </si>
  <si>
    <t>Трактат «Дао Дэ Цзин» – это уникальный памятник человеческой мысли, заложивший основу даосизма. Созданная более двух тысяч лет назад, книга по-прежнему остается неиссякаемым источником мудрости и размышлений о бытии, справедливости, природе добра и зла.
Перевод, представленный в настоящем издании, выполнен Даниилом Кониси (Кониси Масутаро) – японским русистом, выпускником семинарии при Российской духовной академии в Токио.
В сборник также вошли статьи Кониси, которые помогут читателю раскрыть суть учения Лао-цзы, и афоризмы древнекитайского мыслителя, переведенные Львом Николаевичем Толстым.</t>
  </si>
  <si>
    <t>Белый Клык. Зов предков</t>
  </si>
  <si>
    <t>Лондон Д.</t>
  </si>
  <si>
    <t>978-5-17-098062-8</t>
  </si>
  <si>
    <t>White Fang</t>
  </si>
  <si>
    <t>ASE000000000724215</t>
  </si>
  <si>
    <t>http://cdn.eksmo.ru/v2/ASE000000000724215/COVER/cover1.jpg</t>
  </si>
  <si>
    <t>ЭксклюзивКлассика Лондон Белый Клык. Зов предков</t>
  </si>
  <si>
    <t>В сборник вошли два знаменитых произведения Лондона – "Белый Клык" и "Зов предков", трогательные истории, любимые и детьми, и взрослыми, о жизни собак и волков.
К Белому Клыку – наполовину собаке, наполовину волку – люди относились по-разному, то были жестоки, то, напротив, ласковы. И Белый Клык откликнулся на ласку преданностью, совершил подвиг и спас своего хозяина. Совсем другая история в "Зове предков" – тут пес Бэк постоянно сталкивался с жестоким обращением людей и, ожесточившись, ушел к волкам и стал их вожаком.
Читателю придутся по душе эти истории не только потому, что они полны жизненной мудрости и доброты, но и, как всегда у Лондона, изобилуют захватывающими приключениями.</t>
  </si>
  <si>
    <t>В сборник вошли два знаменитых произведения Лондона – «Белый Клык» и «Зов предков», трогательные истории, любимые и детьми, и взрослыми, о жизни собак и волков.
К Белому Клыку – наполовину собаке, наполовину волку – люди относились по-разному, то были жестоки, то, напротив, ласковы. И Белый Клык откликнулся на ласку преданностью, совершил подвиг и спас своего хозяина. Совсем другая история в «Зове предков» – тут пес Бэк постоянно сталкивался с жестоким обращением людей и, ожесточившись, ушел к волкам и стал их вожаком.
Читателю придутся по душе эти истории не только потому, что они полны жизненной мудрости и доброты, но и, как всегда у Лондона, изобилуют захватывающими приключениями.</t>
  </si>
  <si>
    <t>Моби Дик, или Белый кит</t>
  </si>
  <si>
    <t>Мелвилл Г.</t>
  </si>
  <si>
    <t>978-5-17-094713-3</t>
  </si>
  <si>
    <t>Moby-Dick, or The Whale</t>
  </si>
  <si>
    <t>ASE000000000720487</t>
  </si>
  <si>
    <t>http://cdn.eksmo.ru/v2/ASE000000000720487/COVER/cover1.jpg</t>
  </si>
  <si>
    <t>ЭксклюзивКлассика Мелвилл Моби Дик, или Белый кит</t>
  </si>
  <si>
    <t>В центре романа Мелвилла «Моби Дик, или Белый кит» – смертельное противостояние отважного капитана китобойного судна Ахава и гигантского белого кита, олицетворяющего мировое зло. На фоне эпических морских пейзажей экипаж «Пекода» воспринимается как символ человечества, блуждающего по океану жизни и бесстрашно бросающего вызов враждебным разрушительным силам.
Не принятый современниками писателя, «Моби Дик» вернулся из забвения лишь в начале прошлого века и по сей день считается одним из самых великих американских романов.</t>
  </si>
  <si>
    <t>978-5-17-135966-9</t>
  </si>
  <si>
    <t>ASE000000000856753</t>
  </si>
  <si>
    <t>http://cdn.eksmo.ru/v2/ASE000000000856753/COVER/cover1.jpg</t>
  </si>
  <si>
    <t>ЭксклюзивКлассика Хейли Сильнодействующее лекарство</t>
  </si>
  <si>
    <t>Что сделало Артура Хейли настолько популярным, что заставляет миллионы людей снова и снова возвращаться к его произведениям? Все просто: во всех своих книгах он, точно под микроскопом, изучал самые разные профессиональные сообщества людей.
…Банк, отель, аэропорт, газетная редакция, больница, самолет, полицейский участок, - Хейли  заставляет читателя стать одним из сотрудников, одним из винтиков машины, составляющей единое целое. 
Его романы можно читать ради увлекательного острого сюжета, — но главное в них всегда люди. Люди, на месте которых мог бы оказаться каждый из нас. Их реакции. Их страсти,  интриги, их любовь и ненависть, их эгоизм, мужество – и воля к жизни. 
Они — врачи. Хорошие врачи. Слишком хорошие... 
Слишком хорошие, чтобы не быть абсолютно честными... 
Чтобы не потерять большую любовь... 
Чтобы не избежать вечных неприятностей... 
Чтобы не страдать и не мучиться из-за чужой боли... 
...И врачи становятся героями. Людьми, находящими выход из безвыходных ситуаций. Потому что мужество врача — это самое сильнодействующее лекарство.</t>
  </si>
  <si>
    <t>Старик и море. Зеленые холмы Африки (Новый Перевод)</t>
  </si>
  <si>
    <t>Хемингуэй Э.</t>
  </si>
  <si>
    <t>978-5-17-097653-9</t>
  </si>
  <si>
    <t>GREEN HILLS OF AFRICA</t>
  </si>
  <si>
    <t>ASE000000000723728</t>
  </si>
  <si>
    <t>http://cdn.eksmo.ru/v2/ASE000000000723728/COVER/cover1.jpg</t>
  </si>
  <si>
    <t>ЭксклюзивКлассика Хемингуэй Старик и море. Зеленые холмы Африки (новый перевод)</t>
  </si>
  <si>
    <t>«Старик и море». Повесть посвящена «трагическому стоицизму»: перед жестокостью мира человек, даже проигрывая, должен сохранять мужество и достоинство.
Автобиографическая повесть «Зеленые холмы Африки» – одно из произведений, заложивших основу мифа о «папе Хэме» – смелом до безумия авантюристе-интеллектуале, любимце женщин, искателе сильных ощущений и новых впечатлений.</t>
  </si>
  <si>
    <t>Степной волк</t>
  </si>
  <si>
    <t>Гессе Г.</t>
  </si>
  <si>
    <t>978-5-17-103601-0</t>
  </si>
  <si>
    <t>ASE000000000830189</t>
  </si>
  <si>
    <t>http://cdn.eksmo.ru/v2/ASE000000000830189/COVER/cover1.jpg</t>
  </si>
  <si>
    <t>ЭксклюзивКлассика(тв/ляссе)Гессе Степной волк</t>
  </si>
  <si>
    <t>«Степной волк» – один из самых главных романов XX века, впервые опубликованный в 1927 году. Это и философская притча, и вместе с тем глубокое исследование психологии человека, тщетно пытающегося найти и обрести собственное "Я", постоянно балансирующего на стыке животного и человеческого начал.
Это история любви, которая ведет к неожиданной трагической развязке, это и политический, социальный роман, в котором герой выступает как яростный критик существующего мещанства.
В эту книгу ныряешь, как в омут с головой, она завораживает тебя своим особым ритмом, своей неповторимой атмосферой полусна-полуяви, полу-реальности - полу-безумия, ритмами джаза, карнавальными масками, литературными аллюзиями и удивительными открытиями, которые делает главный герой на пути самосознания.</t>
  </si>
  <si>
    <t>Чужая жена и муж под кроватью</t>
  </si>
  <si>
    <t>978-5-17-115705-0</t>
  </si>
  <si>
    <t>ASE000000000843846</t>
  </si>
  <si>
    <t>http://cdn.eksmo.ru/v2/ASE000000000843846/COVER/cover1.jpg</t>
  </si>
  <si>
    <t>ЭксклюзивКлассикаРус Достоевский Чужая жена и муж под кроватью</t>
  </si>
  <si>
    <t>Очень необычный сборник.
Очень непривычный Достоевский.
Достоевский не только (и не столько) трагический, но — ироничный, веселый, трогательный и даже сентиментальный.
Достоевский «малой формы» — мастер злободневных сюжетов, комических ситуаций и  остроумных диалогов. 
Достоевский в начале своего литературного пути – до «Великого пятикнижия». 
 «Село Степанчиково и его обитатели», «Хозяйка», «Чужая жена и муж под кроватью» –  без этих произведений невозможно понять Достоевского. Ведь  именно в них наметились те философско-нравственные и социально-психологические мотивы творчества, из которых позже вырастут «Братья Карамазовы», «Идиот», «Бесы» и другие романы.</t>
  </si>
  <si>
    <t>Война и мир. Кн.2, [тт. 3, 4</t>
  </si>
  <si>
    <t>978-5-17-155697-6</t>
  </si>
  <si>
    <t>ASE000000000872118</t>
  </si>
  <si>
    <t>http://cdn.eksmo.ru/v2/ASE000000000872118/COVER/cover1.jpg</t>
  </si>
  <si>
    <t>ЭксклюзивКлассикаРус Толстой Война и мир. Кн.2 [тт.3, 4](2-ое издание)</t>
  </si>
  <si>
    <t>"Война и мир" — роман-эпопея Льва Толстого, одно из крупнейших произведений мировой литературы, описывающее жизнь русского общества в эпоху Наполеоновских войн. "Война и мир" — это масштабная картина жизни России, взятая во всех ее социальных слоях (от крестьян до императора Александра I), и детальное описание хода военных действий, и осмысление поведения человека на войне, но главное — это глубокое философское осмысление и исследование жизни как таковой — в быту, в семье, в мирное время, на войне.
Именно поэтому "Войну и мир" можно читать и перечитывать всю жизнь — этот роман никогда не потеряет своей актуальности.</t>
  </si>
  <si>
    <t>500 самых важных упражнений по английской грамматике (1-4 классы)</t>
  </si>
  <si>
    <t>Селянцева Н.В., Чалышева О.А.</t>
  </si>
  <si>
    <t>Экстренная помощь школьнику</t>
  </si>
  <si>
    <t>978-5-17-166053-6</t>
  </si>
  <si>
    <t>ЭкстренПомощьШкольнику</t>
  </si>
  <si>
    <t>ASE000000000883214</t>
  </si>
  <si>
    <t>http://cdn.eksmo.ru/v2/ASE000000000883214/COVER/cover1.jpg</t>
  </si>
  <si>
    <t>ЭкстренПомощьШкольнику 500 самых важных упражнений по английской грамматике (1-4 классы)</t>
  </si>
  <si>
    <t>Наталья Валерьевна Селянцева — учитель английского языка высшей аттестационной категории, аккредитованный эксперт ЕГЭ, автор пособий для школьников.
Ольга Александровна Чалышева — учитель английского языка первой аттестационной категории с многолетним опытом преподавания в школе, использующая на практике современные методики обучения.
В этом пособии представлены задания, соответствующие общеобразовательной программе начальной школы по английскому языку. Все упражнения в книге небольшие по объему, это позволит подобрать подходящую для каждого ученика индивидуальную нагрузку. Важно заниматься регулярно, это гарантирует эффективное усвоение грамматики и лексики. Удобный формат издания позволит выполнять все упражнения прямо в книге. Для проверки правильности выполнения заданий предусмотрены ключи.
Книга предназначена для учеников начальной школы. Данное пособие рекомендуется использовать для закрепления и повторения изученного материала.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</si>
</sst>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0"/>
    <numFmt numFmtId="165" formatCode="#,##0.00[$р.-419]"/>
    <numFmt numFmtId="166" formatCode="dd/mm/yyyy;@"/>
    <numFmt numFmtId="167" formatCode="[$-F800]dddd\,\ mmmm\ dd\,\ yyyy"/>
    <numFmt numFmtId="168" formatCode="0.000"/>
    <numFmt numFmtId="169" formatCode="dd/mm/yy;@"/>
    <numFmt numFmtId="170" formatCode="dd\.mm\.yyyy;@"/>
  </numFmts>
  <fonts count="41" x14ac:knownFonts="1">
    <font>
      <sz val="10"/>
      <name val="Arial"/>
      <charset val="204"/>
    </font>
    <font>
      <sz val="8"/>
      <color indexed="9"/>
      <name val="Arial"/>
      <family val="2"/>
      <charset val="204"/>
    </font>
    <font>
      <b/>
      <sz val="10"/>
      <name val="Arial"/>
      <family val="2"/>
      <charset val="204"/>
    </font>
    <font>
      <sz val="10"/>
      <name val="Arial"/>
      <family val="2"/>
      <charset val="204"/>
    </font>
    <font>
      <b/>
      <sz val="12"/>
      <name val="Arial"/>
      <family val="2"/>
      <charset val="204"/>
    </font>
    <font>
      <u/>
      <sz val="10"/>
      <color indexed="12"/>
      <name val="MS Sans Serif"/>
      <family val="2"/>
      <charset val="204"/>
    </font>
    <font>
      <sz val="10"/>
      <color indexed="9"/>
      <name val="Arial"/>
      <family val="2"/>
      <charset val="204"/>
    </font>
    <font>
      <sz val="8"/>
      <name val="Arial"/>
      <family val="2"/>
      <charset val="204"/>
    </font>
    <font>
      <b/>
      <sz val="8"/>
      <color indexed="81"/>
      <name val="Tahoma"/>
      <family val="2"/>
      <charset val="204"/>
    </font>
    <font>
      <b/>
      <sz val="8"/>
      <name val="Arial"/>
      <family val="2"/>
      <charset val="204"/>
    </font>
    <font>
      <sz val="8"/>
      <name val="Arial"/>
      <family val="2"/>
      <charset val="204"/>
    </font>
    <font>
      <u/>
      <sz val="8"/>
      <color indexed="12"/>
      <name val="Arial"/>
      <family val="2"/>
      <charset val="204"/>
    </font>
    <font>
      <b/>
      <sz val="8"/>
      <color indexed="57"/>
      <name val="Arial"/>
      <family val="2"/>
      <charset val="204"/>
    </font>
    <font>
      <b/>
      <sz val="11"/>
      <name val="Arial"/>
      <family val="2"/>
      <charset val="204"/>
    </font>
    <font>
      <b/>
      <sz val="9"/>
      <name val="Arial"/>
      <family val="2"/>
      <charset val="204"/>
    </font>
    <font>
      <b/>
      <sz val="16"/>
      <color indexed="12"/>
      <name val="Arial"/>
      <family val="2"/>
      <charset val="204"/>
    </font>
    <font>
      <sz val="14"/>
      <color indexed="12"/>
      <name val="Arial"/>
      <family val="2"/>
      <charset val="204"/>
    </font>
    <font>
      <sz val="14"/>
      <color indexed="10"/>
      <name val="Arial"/>
      <family val="2"/>
      <charset val="204"/>
    </font>
    <font>
      <u/>
      <sz val="14"/>
      <color indexed="10"/>
      <name val="Arial"/>
      <family val="2"/>
      <charset val="204"/>
    </font>
    <font>
      <b/>
      <u/>
      <sz val="14"/>
      <color indexed="12"/>
      <name val="Arial"/>
      <family val="2"/>
      <charset val="204"/>
    </font>
    <font>
      <i/>
      <sz val="14"/>
      <color indexed="12"/>
      <name val="Arial"/>
      <family val="2"/>
      <charset val="204"/>
    </font>
    <font>
      <b/>
      <sz val="14"/>
      <color indexed="10"/>
      <name val="Arial"/>
      <family val="2"/>
      <charset val="204"/>
    </font>
    <font>
      <b/>
      <sz val="14"/>
      <name val="Arial"/>
      <family val="2"/>
      <charset val="204"/>
    </font>
    <font>
      <sz val="9"/>
      <color indexed="81"/>
      <name val="Tahoma"/>
      <family val="2"/>
      <charset val="204"/>
    </font>
    <font>
      <b/>
      <sz val="9"/>
      <color indexed="81"/>
      <name val="Tahoma"/>
      <family val="2"/>
      <charset val="204"/>
    </font>
    <font>
      <sz val="12"/>
      <name val="Arial"/>
      <family val="2"/>
      <charset val="204"/>
    </font>
    <font>
      <i/>
      <sz val="11"/>
      <name val="Arial"/>
      <family val="2"/>
      <charset val="204"/>
    </font>
    <font>
      <b/>
      <sz val="16"/>
      <name val="Arial"/>
      <family val="2"/>
      <charset val="204"/>
    </font>
    <font>
      <b/>
      <sz val="14"/>
      <color indexed="12"/>
      <name val="Arial"/>
      <family val="2"/>
      <charset val="204"/>
    </font>
    <font>
      <u/>
      <sz val="10"/>
      <color indexed="12"/>
      <name val="Arial"/>
      <family val="2"/>
      <charset val="204"/>
    </font>
    <font>
      <b/>
      <sz val="10"/>
      <color indexed="10"/>
      <name val="Arial"/>
      <family val="2"/>
      <charset val="204"/>
    </font>
    <font>
      <sz val="10"/>
      <color indexed="10"/>
      <name val="Arial"/>
      <family val="2"/>
      <charset val="204"/>
    </font>
    <font>
      <b/>
      <sz val="7"/>
      <name val="Arial"/>
      <family val="2"/>
      <charset val="204"/>
    </font>
    <font>
      <sz val="11"/>
      <color rgb="FF006100"/>
      <name val="Calibri"/>
      <family val="2"/>
      <charset val="204"/>
      <scheme val="minor"/>
    </font>
    <font>
      <sz val="10"/>
      <color theme="0"/>
      <name val="Arial"/>
      <family val="2"/>
      <charset val="204"/>
    </font>
    <font>
      <sz val="10"/>
      <color rgb="FF0000FF"/>
      <name val="Arial"/>
      <family val="2"/>
      <charset val="204"/>
    </font>
    <font>
      <b/>
      <sz val="10"/>
      <color rgb="FFFF0000"/>
      <name val="Arial"/>
      <family val="2"/>
      <charset val="204"/>
    </font>
    <font>
      <b/>
      <sz val="10"/>
      <color theme="0"/>
      <name val="Arial"/>
      <family val="2"/>
      <charset val="204"/>
    </font>
    <font>
      <b/>
      <sz val="10"/>
      <color rgb="FF0000FF"/>
      <name val="Arial"/>
      <family val="2"/>
      <charset val="204"/>
    </font>
    <font>
      <b/>
      <sz val="12"/>
      <color rgb="FF1700C0"/>
      <name val="Arial"/>
      <family val="2"/>
      <charset val="204"/>
    </font>
    <font>
      <sz val="12"/>
      <color rgb="FF1700C0"/>
      <name val="Arial"/>
      <family val="2"/>
      <charset val="204"/>
    </font>
  </fonts>
  <fills count="10">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50"/>
        <bgColor indexed="64"/>
      </patternFill>
    </fill>
    <fill>
      <patternFill patternType="solid">
        <fgColor indexed="47"/>
        <bgColor indexed="64"/>
      </patternFill>
    </fill>
    <fill>
      <patternFill patternType="solid">
        <fgColor rgb="FFC6EFCE"/>
      </patternFill>
    </fill>
    <fill>
      <patternFill patternType="solid">
        <fgColor theme="0"/>
        <bgColor indexed="64"/>
      </patternFill>
    </fill>
    <fill>
      <patternFill patternType="solid">
        <fgColor rgb="FFFFFF00"/>
        <bgColor indexed="64"/>
      </patternFill>
    </fill>
    <fill>
      <patternFill patternType="solid">
        <fgColor rgb="FFFFFF99"/>
        <bgColor indexed="64"/>
      </patternFill>
    </fill>
  </fills>
  <borders count="32">
    <border>
      <left/>
      <right/>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0" fontId="5" fillId="0" borderId="0" applyNumberFormat="0" applyFill="0" applyBorder="0" applyAlignment="0" applyProtection="0"/>
    <xf numFmtId="0" fontId="3" fillId="0" borderId="0"/>
    <xf numFmtId="0" fontId="3" fillId="0" borderId="0"/>
    <xf numFmtId="0" fontId="33" fillId="6" borderId="0" applyNumberFormat="0" applyBorder="0" applyAlignment="0" applyProtection="0"/>
  </cellStyleXfs>
  <cellXfs count="221">
    <xf numFmtId="0" fontId="0" fillId="0" borderId="0" xfId="0"/>
    <xf numFmtId="49" fontId="3" fillId="0" borderId="0" xfId="0" applyNumberFormat="1" applyFont="1" applyFill="1" applyBorder="1" applyAlignment="1" applyProtection="1">
      <alignment horizontal="left"/>
      <protection hidden="1"/>
    </xf>
    <xf numFmtId="49" fontId="3" fillId="0" borderId="0" xfId="0" applyNumberFormat="1" applyFont="1" applyFill="1" applyBorder="1" applyAlignment="1" applyProtection="1">
      <alignment horizontal="center"/>
      <protection hidden="1"/>
    </xf>
    <xf numFmtId="0" fontId="3" fillId="0" borderId="0" xfId="0" applyFont="1" applyFill="1" applyProtection="1">
      <protection hidden="1"/>
    </xf>
    <xf numFmtId="49" fontId="10" fillId="0" borderId="0" xfId="0" applyNumberFormat="1" applyFont="1" applyFill="1" applyBorder="1" applyAlignment="1" applyProtection="1">
      <alignment horizontal="left"/>
      <protection hidden="1"/>
    </xf>
    <xf numFmtId="49" fontId="11" fillId="0" borderId="0" xfId="1" applyNumberFormat="1" applyFont="1" applyFill="1" applyBorder="1" applyAlignment="1" applyProtection="1">
      <protection hidden="1"/>
    </xf>
    <xf numFmtId="49" fontId="10" fillId="0" borderId="0" xfId="0" applyNumberFormat="1" applyFont="1" applyFill="1" applyBorder="1" applyAlignment="1" applyProtection="1">
      <alignment vertical="top"/>
      <protection hidden="1"/>
    </xf>
    <xf numFmtId="49" fontId="9" fillId="0" borderId="0" xfId="0" applyNumberFormat="1" applyFont="1" applyFill="1" applyBorder="1" applyAlignment="1" applyProtection="1">
      <alignment horizontal="left"/>
      <protection hidden="1"/>
    </xf>
    <xf numFmtId="0" fontId="15" fillId="0" borderId="0" xfId="0" applyFont="1"/>
    <xf numFmtId="0" fontId="16" fillId="0" borderId="0" xfId="0" applyFont="1"/>
    <xf numFmtId="0" fontId="17" fillId="0" borderId="0" xfId="0" applyFont="1"/>
    <xf numFmtId="0" fontId="18" fillId="0" borderId="0" xfId="0" applyFont="1"/>
    <xf numFmtId="0" fontId="17" fillId="2" borderId="0" xfId="0" applyFont="1" applyFill="1"/>
    <xf numFmtId="0" fontId="0" fillId="2" borderId="0" xfId="0" applyFill="1"/>
    <xf numFmtId="0" fontId="19" fillId="0" borderId="0" xfId="0" applyFont="1"/>
    <xf numFmtId="0" fontId="20" fillId="0" borderId="0" xfId="0" applyFont="1"/>
    <xf numFmtId="49" fontId="3" fillId="0" borderId="1" xfId="0" applyNumberFormat="1" applyFont="1" applyFill="1" applyBorder="1" applyAlignment="1" applyProtection="1">
      <alignment horizontal="left"/>
      <protection hidden="1"/>
    </xf>
    <xf numFmtId="49" fontId="3" fillId="0" borderId="1" xfId="0" applyNumberFormat="1" applyFont="1" applyFill="1" applyBorder="1" applyAlignment="1" applyProtection="1">
      <protection hidden="1"/>
    </xf>
    <xf numFmtId="49" fontId="3" fillId="0" borderId="0" xfId="0" applyNumberFormat="1" applyFont="1" applyFill="1" applyBorder="1" applyAlignment="1" applyProtection="1">
      <protection hidden="1"/>
    </xf>
    <xf numFmtId="1" fontId="3" fillId="0" borderId="0" xfId="0" applyNumberFormat="1" applyFont="1" applyFill="1" applyBorder="1" applyAlignment="1" applyProtection="1">
      <alignment horizontal="center"/>
      <protection hidden="1"/>
    </xf>
    <xf numFmtId="49" fontId="6" fillId="0" borderId="0" xfId="0" applyNumberFormat="1" applyFont="1" applyFill="1" applyBorder="1" applyAlignment="1" applyProtection="1">
      <alignment horizontal="right"/>
      <protection hidden="1"/>
    </xf>
    <xf numFmtId="49" fontId="2" fillId="0" borderId="2" xfId="0" quotePrefix="1" applyNumberFormat="1" applyFont="1" applyFill="1" applyBorder="1" applyAlignment="1" applyProtection="1">
      <alignment horizontal="center" vertical="center" wrapText="1"/>
      <protection hidden="1"/>
    </xf>
    <xf numFmtId="49" fontId="2" fillId="0" borderId="2" xfId="0" applyNumberFormat="1" applyFont="1" applyFill="1" applyBorder="1" applyAlignment="1" applyProtection="1">
      <alignment horizontal="center" vertical="center" wrapText="1"/>
      <protection hidden="1"/>
    </xf>
    <xf numFmtId="49" fontId="3" fillId="0" borderId="3" xfId="0" applyNumberFormat="1" applyFont="1" applyFill="1" applyBorder="1" applyAlignment="1" applyProtection="1">
      <alignment horizontal="left"/>
    </xf>
    <xf numFmtId="49" fontId="3" fillId="0" borderId="4" xfId="0" applyNumberFormat="1" applyFont="1" applyFill="1" applyBorder="1" applyAlignment="1" applyProtection="1">
      <alignment horizontal="left"/>
    </xf>
    <xf numFmtId="49" fontId="3" fillId="0" borderId="4" xfId="0" applyNumberFormat="1" applyFont="1" applyFill="1" applyBorder="1" applyAlignment="1" applyProtection="1">
      <alignment horizontal="center"/>
    </xf>
    <xf numFmtId="166" fontId="3" fillId="0" borderId="4" xfId="0" applyNumberFormat="1" applyFont="1" applyFill="1" applyBorder="1" applyAlignment="1" applyProtection="1">
      <alignment horizontal="center"/>
    </xf>
    <xf numFmtId="0" fontId="3" fillId="0" borderId="0" xfId="0" applyFont="1" applyFill="1" applyProtection="1"/>
    <xf numFmtId="1" fontId="3" fillId="0" borderId="4" xfId="0" applyNumberFormat="1" applyFont="1" applyFill="1" applyBorder="1" applyAlignment="1" applyProtection="1">
      <alignment horizontal="center"/>
    </xf>
    <xf numFmtId="49" fontId="9" fillId="0" borderId="5" xfId="0" applyNumberFormat="1" applyFont="1" applyFill="1" applyBorder="1" applyAlignment="1" applyProtection="1">
      <alignment vertical="center" wrapText="1"/>
      <protection hidden="1"/>
    </xf>
    <xf numFmtId="49" fontId="9" fillId="0" borderId="6" xfId="0" applyNumberFormat="1" applyFont="1" applyFill="1" applyBorder="1" applyAlignment="1" applyProtection="1">
      <alignment vertical="center" wrapText="1"/>
      <protection hidden="1"/>
    </xf>
    <xf numFmtId="49" fontId="9" fillId="0" borderId="7" xfId="0" applyNumberFormat="1" applyFont="1" applyFill="1" applyBorder="1" applyAlignment="1" applyProtection="1">
      <alignment vertical="center" wrapText="1"/>
      <protection hidden="1"/>
    </xf>
    <xf numFmtId="49" fontId="3" fillId="0" borderId="0" xfId="0" applyNumberFormat="1" applyFont="1" applyFill="1" applyProtection="1">
      <protection hidden="1"/>
    </xf>
    <xf numFmtId="1" fontId="1" fillId="0" borderId="0" xfId="0" applyNumberFormat="1" applyFont="1" applyFill="1" applyBorder="1" applyAlignment="1" applyProtection="1">
      <alignment horizontal="left"/>
      <protection hidden="1"/>
    </xf>
    <xf numFmtId="1" fontId="2" fillId="0" borderId="0" xfId="0" applyNumberFormat="1" applyFont="1" applyFill="1" applyBorder="1" applyAlignment="1" applyProtection="1">
      <alignment horizontal="center"/>
      <protection hidden="1"/>
    </xf>
    <xf numFmtId="1" fontId="2" fillId="0" borderId="0" xfId="0" applyNumberFormat="1" applyFont="1" applyFill="1" applyBorder="1" applyAlignment="1" applyProtection="1">
      <alignment horizontal="left"/>
      <protection hidden="1"/>
    </xf>
    <xf numFmtId="1" fontId="4" fillId="0" borderId="0" xfId="0" applyNumberFormat="1" applyFont="1" applyFill="1" applyBorder="1" applyAlignment="1" applyProtection="1">
      <alignment vertical="center"/>
      <protection hidden="1"/>
    </xf>
    <xf numFmtId="1" fontId="4" fillId="0" borderId="0" xfId="0" applyNumberFormat="1" applyFont="1" applyFill="1" applyBorder="1" applyAlignment="1" applyProtection="1">
      <alignment horizontal="center" vertical="center"/>
      <protection hidden="1"/>
    </xf>
    <xf numFmtId="1" fontId="2" fillId="0" borderId="2" xfId="0" applyNumberFormat="1" applyFont="1" applyFill="1" applyBorder="1" applyAlignment="1" applyProtection="1">
      <alignment horizontal="center" vertical="center" wrapText="1"/>
      <protection hidden="1"/>
    </xf>
    <xf numFmtId="2" fontId="3" fillId="0" borderId="0" xfId="0" applyNumberFormat="1" applyFont="1" applyFill="1" applyBorder="1" applyAlignment="1" applyProtection="1">
      <alignment horizontal="right"/>
      <protection hidden="1"/>
    </xf>
    <xf numFmtId="2" fontId="4" fillId="0" borderId="8" xfId="0" applyNumberFormat="1" applyFont="1" applyFill="1" applyBorder="1" applyAlignment="1" applyProtection="1">
      <alignment vertical="center"/>
      <protection hidden="1"/>
    </xf>
    <xf numFmtId="2" fontId="4" fillId="0" borderId="8" xfId="0" applyNumberFormat="1" applyFont="1" applyFill="1" applyBorder="1" applyAlignment="1" applyProtection="1">
      <alignment horizontal="center" vertical="center"/>
      <protection hidden="1"/>
    </xf>
    <xf numFmtId="2" fontId="3" fillId="0" borderId="3" xfId="0" applyNumberFormat="1" applyFont="1" applyFill="1" applyBorder="1" applyAlignment="1" applyProtection="1">
      <alignment horizontal="right" indent="1"/>
    </xf>
    <xf numFmtId="0" fontId="34" fillId="0" borderId="0" xfId="0" applyFont="1" applyFill="1" applyProtection="1">
      <protection hidden="1"/>
    </xf>
    <xf numFmtId="0" fontId="34" fillId="0" borderId="0" xfId="0" applyFont="1" applyFill="1" applyProtection="1"/>
    <xf numFmtId="2" fontId="34" fillId="0" borderId="0" xfId="0" applyNumberFormat="1" applyFont="1" applyFill="1" applyProtection="1">
      <protection hidden="1"/>
    </xf>
    <xf numFmtId="2" fontId="34" fillId="0" borderId="0" xfId="0" applyNumberFormat="1" applyFont="1" applyFill="1" applyProtection="1"/>
    <xf numFmtId="1" fontId="10" fillId="0" borderId="8" xfId="0" applyNumberFormat="1" applyFont="1" applyFill="1" applyBorder="1" applyAlignment="1" applyProtection="1">
      <alignment vertical="top"/>
      <protection hidden="1"/>
    </xf>
    <xf numFmtId="49" fontId="3" fillId="0" borderId="0" xfId="0" applyNumberFormat="1" applyFont="1" applyFill="1" applyBorder="1" applyProtection="1">
      <protection hidden="1"/>
    </xf>
    <xf numFmtId="1" fontId="3" fillId="0" borderId="0" xfId="0" applyNumberFormat="1" applyFont="1" applyFill="1" applyProtection="1">
      <protection hidden="1"/>
    </xf>
    <xf numFmtId="1" fontId="3" fillId="0" borderId="0" xfId="0" applyNumberFormat="1" applyFont="1" applyFill="1" applyBorder="1" applyAlignment="1" applyProtection="1">
      <alignment horizontal="right"/>
      <protection hidden="1"/>
    </xf>
    <xf numFmtId="1" fontId="2" fillId="0" borderId="2" xfId="0" quotePrefix="1" applyNumberFormat="1" applyFont="1" applyFill="1" applyBorder="1" applyAlignment="1" applyProtection="1">
      <alignment horizontal="center" vertical="center" wrapText="1"/>
      <protection hidden="1"/>
    </xf>
    <xf numFmtId="1" fontId="3" fillId="0" borderId="4" xfId="0" applyNumberFormat="1" applyFont="1" applyFill="1" applyBorder="1" applyAlignment="1" applyProtection="1">
      <alignment horizontal="left"/>
    </xf>
    <xf numFmtId="168" fontId="3" fillId="0" borderId="0" xfId="0" applyNumberFormat="1" applyFont="1" applyFill="1" applyProtection="1">
      <protection hidden="1"/>
    </xf>
    <xf numFmtId="168" fontId="3" fillId="0" borderId="0" xfId="0" applyNumberFormat="1" applyFont="1" applyFill="1" applyBorder="1" applyAlignment="1" applyProtection="1">
      <alignment horizontal="left"/>
      <protection hidden="1"/>
    </xf>
    <xf numFmtId="168" fontId="2" fillId="0" borderId="2" xfId="0" quotePrefix="1" applyNumberFormat="1" applyFont="1" applyFill="1" applyBorder="1" applyAlignment="1" applyProtection="1">
      <alignment horizontal="center" vertical="center" wrapText="1"/>
      <protection hidden="1"/>
    </xf>
    <xf numFmtId="168" fontId="3" fillId="0" borderId="4" xfId="0" applyNumberFormat="1" applyFont="1" applyFill="1" applyBorder="1" applyAlignment="1" applyProtection="1">
      <alignment horizontal="left"/>
    </xf>
    <xf numFmtId="166" fontId="3" fillId="0" borderId="0" xfId="0" applyNumberFormat="1" applyFont="1" applyFill="1" applyAlignment="1" applyProtection="1">
      <protection hidden="1"/>
    </xf>
    <xf numFmtId="49" fontId="3" fillId="0" borderId="0" xfId="0" applyNumberFormat="1" applyFont="1" applyFill="1" applyAlignment="1" applyProtection="1">
      <protection hidden="1"/>
    </xf>
    <xf numFmtId="166" fontId="3" fillId="0" borderId="4" xfId="0" applyNumberFormat="1" applyFont="1" applyFill="1" applyBorder="1" applyAlignment="1" applyProtection="1"/>
    <xf numFmtId="49" fontId="3" fillId="0" borderId="4" xfId="0" applyNumberFormat="1" applyFont="1" applyFill="1" applyBorder="1" applyAlignment="1" applyProtection="1"/>
    <xf numFmtId="49" fontId="3" fillId="0" borderId="1" xfId="0" applyNumberFormat="1" applyFont="1" applyFill="1" applyBorder="1" applyAlignment="1" applyProtection="1">
      <alignment horizontal="center"/>
      <protection hidden="1"/>
    </xf>
    <xf numFmtId="49" fontId="11" fillId="0" borderId="0" xfId="1" applyNumberFormat="1" applyFont="1" applyFill="1" applyBorder="1" applyAlignment="1" applyProtection="1">
      <alignment horizontal="center"/>
      <protection hidden="1"/>
    </xf>
    <xf numFmtId="1" fontId="10" fillId="0" borderId="0" xfId="0" applyNumberFormat="1" applyFont="1" applyFill="1" applyBorder="1" applyAlignment="1" applyProtection="1">
      <alignment horizontal="left" vertical="top"/>
      <protection hidden="1"/>
    </xf>
    <xf numFmtId="14" fontId="3" fillId="0" borderId="0" xfId="0" applyNumberFormat="1" applyFont="1" applyFill="1" applyProtection="1">
      <protection hidden="1"/>
    </xf>
    <xf numFmtId="14" fontId="3" fillId="0" borderId="0" xfId="0" applyNumberFormat="1" applyFont="1" applyFill="1" applyBorder="1" applyAlignment="1" applyProtection="1">
      <alignment horizontal="center"/>
      <protection hidden="1"/>
    </xf>
    <xf numFmtId="14" fontId="3" fillId="0" borderId="0" xfId="0" applyNumberFormat="1" applyFont="1" applyFill="1" applyBorder="1" applyAlignment="1" applyProtection="1">
      <alignment horizontal="right"/>
      <protection hidden="1"/>
    </xf>
    <xf numFmtId="14" fontId="2" fillId="0" borderId="2" xfId="0" quotePrefix="1" applyNumberFormat="1" applyFont="1" applyFill="1" applyBorder="1" applyAlignment="1" applyProtection="1">
      <alignment horizontal="center" vertical="center" wrapText="1"/>
      <protection hidden="1"/>
    </xf>
    <xf numFmtId="14" fontId="3" fillId="0" borderId="4" xfId="0" applyNumberFormat="1" applyFont="1" applyFill="1" applyBorder="1" applyAlignment="1" applyProtection="1">
      <alignment horizontal="right" indent="1"/>
    </xf>
    <xf numFmtId="49" fontId="3" fillId="0" borderId="4" xfId="0" applyNumberFormat="1" applyFont="1" applyFill="1" applyBorder="1" applyAlignment="1" applyProtection="1">
      <alignment horizontal="right"/>
    </xf>
    <xf numFmtId="0" fontId="35" fillId="0" borderId="0" xfId="0" applyFont="1" applyFill="1" applyProtection="1">
      <protection hidden="1"/>
    </xf>
    <xf numFmtId="0" fontId="35" fillId="0" borderId="4" xfId="0" applyFont="1" applyFill="1" applyBorder="1" applyProtection="1"/>
    <xf numFmtId="0" fontId="3" fillId="0" borderId="0" xfId="0" applyFont="1" applyFill="1" applyAlignment="1" applyProtection="1">
      <alignment horizontal="left"/>
      <protection hidden="1"/>
    </xf>
    <xf numFmtId="9" fontId="22" fillId="7" borderId="9" xfId="0" applyNumberFormat="1" applyFont="1" applyFill="1" applyBorder="1" applyAlignment="1" applyProtection="1">
      <alignment horizontal="center" vertical="center"/>
      <protection locked="0"/>
    </xf>
    <xf numFmtId="9" fontId="22" fillId="7" borderId="7" xfId="0" applyNumberFormat="1" applyFont="1" applyFill="1" applyBorder="1" applyAlignment="1" applyProtection="1">
      <alignment horizontal="center" vertical="center"/>
      <protection locked="0"/>
    </xf>
    <xf numFmtId="0" fontId="3" fillId="0" borderId="0" xfId="2"/>
    <xf numFmtId="0" fontId="25" fillId="0" borderId="0" xfId="2" applyFont="1"/>
    <xf numFmtId="0" fontId="26" fillId="0" borderId="0" xfId="2" applyFont="1"/>
    <xf numFmtId="0" fontId="27" fillId="0" borderId="0" xfId="2" applyFont="1"/>
    <xf numFmtId="0" fontId="2" fillId="0" borderId="0" xfId="2" applyFont="1"/>
    <xf numFmtId="0" fontId="28" fillId="0" borderId="0" xfId="2" applyFont="1"/>
    <xf numFmtId="0" fontId="16" fillId="0" borderId="0" xfId="2" applyFont="1"/>
    <xf numFmtId="0" fontId="18" fillId="0" borderId="0" xfId="2" applyFont="1"/>
    <xf numFmtId="0" fontId="17" fillId="0" borderId="0" xfId="2" applyFont="1"/>
    <xf numFmtId="0" fontId="15" fillId="0" borderId="0" xfId="2" applyFont="1"/>
    <xf numFmtId="49" fontId="29" fillId="0" borderId="4" xfId="1" applyNumberFormat="1" applyFont="1" applyFill="1" applyBorder="1" applyAlignment="1" applyProtection="1">
      <alignment horizontal="center" vertical="center" wrapText="1"/>
    </xf>
    <xf numFmtId="3" fontId="3" fillId="0" borderId="4" xfId="0" applyNumberFormat="1" applyFont="1" applyFill="1" applyBorder="1" applyAlignment="1" applyProtection="1">
      <alignment horizontal="left" vertical="center" wrapText="1"/>
    </xf>
    <xf numFmtId="49" fontId="3" fillId="0" borderId="4" xfId="0" applyNumberFormat="1" applyFont="1" applyFill="1" applyBorder="1" applyProtection="1"/>
    <xf numFmtId="1" fontId="3" fillId="0" borderId="4" xfId="0" applyNumberFormat="1" applyFont="1" applyFill="1" applyBorder="1" applyAlignment="1" applyProtection="1">
      <alignment horizontal="right" indent="1"/>
      <protection locked="0"/>
    </xf>
    <xf numFmtId="0" fontId="0" fillId="0" borderId="4" xfId="0" applyBorder="1"/>
    <xf numFmtId="3" fontId="2" fillId="0" borderId="4" xfId="0" applyNumberFormat="1" applyFont="1" applyFill="1" applyBorder="1" applyAlignment="1" applyProtection="1">
      <alignment horizontal="center" vertical="center" wrapText="1"/>
    </xf>
    <xf numFmtId="1" fontId="3" fillId="0" borderId="4" xfId="0" applyNumberFormat="1" applyFont="1" applyFill="1" applyBorder="1" applyAlignment="1" applyProtection="1">
      <alignment horizontal="left" vertical="center" wrapText="1"/>
    </xf>
    <xf numFmtId="1" fontId="3" fillId="0" borderId="4" xfId="0" applyNumberFormat="1" applyFont="1" applyFill="1" applyBorder="1" applyAlignment="1" applyProtection="1">
      <alignment horizontal="center" vertical="center" wrapText="1"/>
    </xf>
    <xf numFmtId="3" fontId="3" fillId="0" borderId="4" xfId="0" applyNumberFormat="1" applyFont="1" applyFill="1" applyBorder="1" applyAlignment="1" applyProtection="1">
      <alignment horizontal="center" vertical="center" wrapText="1"/>
    </xf>
    <xf numFmtId="169" fontId="3" fillId="0" borderId="4" xfId="0" applyNumberFormat="1" applyFont="1" applyFill="1" applyBorder="1" applyAlignment="1" applyProtection="1">
      <alignment horizontal="center" vertical="center" wrapText="1"/>
    </xf>
    <xf numFmtId="1" fontId="3" fillId="0" borderId="4" xfId="0" quotePrefix="1" applyNumberFormat="1" applyFont="1" applyFill="1" applyBorder="1" applyAlignment="1" applyProtection="1">
      <alignment horizontal="right" vertical="center" wrapText="1"/>
    </xf>
    <xf numFmtId="3" fontId="3" fillId="0" borderId="4" xfId="0" applyNumberFormat="1" applyFont="1" applyFill="1" applyBorder="1" applyAlignment="1" applyProtection="1">
      <alignment horizontal="right" vertical="center" wrapText="1"/>
    </xf>
    <xf numFmtId="4" fontId="3" fillId="0" borderId="4" xfId="0" applyNumberFormat="1" applyFont="1" applyFill="1" applyBorder="1" applyAlignment="1" applyProtection="1">
      <alignment horizontal="left" vertical="center" wrapText="1"/>
    </xf>
    <xf numFmtId="49" fontId="3" fillId="0" borderId="4" xfId="0" quotePrefix="1" applyNumberFormat="1" applyFont="1" applyFill="1" applyBorder="1" applyAlignment="1" applyProtection="1">
      <alignment horizontal="left" vertical="center" wrapText="1"/>
    </xf>
    <xf numFmtId="3" fontId="36" fillId="0" borderId="4" xfId="0" applyNumberFormat="1" applyFont="1" applyFill="1" applyBorder="1" applyAlignment="1" applyProtection="1">
      <alignment horizontal="center" vertical="center" wrapText="1"/>
    </xf>
    <xf numFmtId="49" fontId="3" fillId="0" borderId="4" xfId="0" applyNumberFormat="1" applyFont="1" applyFill="1" applyBorder="1" applyAlignment="1" applyProtection="1">
      <alignment horizontal="center" vertical="center" wrapText="1"/>
    </xf>
    <xf numFmtId="0" fontId="3" fillId="0" borderId="4" xfId="0" applyNumberFormat="1" applyFont="1" applyFill="1" applyBorder="1" applyAlignment="1" applyProtection="1">
      <alignment horizontal="center" vertical="center" wrapText="1"/>
    </xf>
    <xf numFmtId="3" fontId="3" fillId="0" borderId="4" xfId="0" quotePrefix="1" applyNumberFormat="1" applyFont="1" applyFill="1" applyBorder="1" applyAlignment="1" applyProtection="1">
      <alignment horizontal="left" vertical="top" wrapText="1"/>
    </xf>
    <xf numFmtId="169" fontId="31" fillId="0" borderId="4" xfId="0" applyNumberFormat="1" applyFont="1" applyFill="1" applyBorder="1" applyAlignment="1" applyProtection="1">
      <alignment horizontal="center" vertical="center" wrapText="1"/>
    </xf>
    <xf numFmtId="166" fontId="34" fillId="0" borderId="0" xfId="0" applyNumberFormat="1" applyFont="1" applyFill="1" applyAlignment="1" applyProtection="1">
      <protection hidden="1"/>
    </xf>
    <xf numFmtId="49" fontId="2" fillId="0" borderId="0" xfId="0" applyNumberFormat="1" applyFont="1" applyFill="1" applyBorder="1" applyAlignment="1" applyProtection="1">
      <alignment horizontal="center" vertical="center"/>
      <protection hidden="1"/>
    </xf>
    <xf numFmtId="49" fontId="2" fillId="0" borderId="7" xfId="0" applyNumberFormat="1" applyFont="1" applyFill="1" applyBorder="1" applyAlignment="1" applyProtection="1">
      <alignment horizontal="center" vertical="center"/>
      <protection hidden="1"/>
    </xf>
    <xf numFmtId="166" fontId="2" fillId="0" borderId="0" xfId="0" applyNumberFormat="1" applyFont="1" applyFill="1" applyAlignment="1" applyProtection="1">
      <protection hidden="1"/>
    </xf>
    <xf numFmtId="1" fontId="2" fillId="0" borderId="0" xfId="0" applyNumberFormat="1" applyFont="1" applyFill="1" applyBorder="1" applyAlignment="1" applyProtection="1">
      <alignment vertical="center" wrapText="1"/>
      <protection hidden="1"/>
    </xf>
    <xf numFmtId="1" fontId="2" fillId="0" borderId="0" xfId="0" applyNumberFormat="1" applyFont="1" applyFill="1" applyBorder="1" applyAlignment="1" applyProtection="1">
      <alignment vertical="center"/>
      <protection hidden="1"/>
    </xf>
    <xf numFmtId="2" fontId="2" fillId="0" borderId="8" xfId="0" applyNumberFormat="1" applyFont="1" applyFill="1" applyBorder="1" applyAlignment="1" applyProtection="1">
      <alignment vertical="center"/>
      <protection hidden="1"/>
    </xf>
    <xf numFmtId="0" fontId="32" fillId="0" borderId="0" xfId="0" applyFont="1" applyFill="1" applyBorder="1" applyAlignment="1" applyProtection="1">
      <alignment vertical="center" wrapText="1"/>
      <protection hidden="1"/>
    </xf>
    <xf numFmtId="49" fontId="2" fillId="0" borderId="0" xfId="0" applyNumberFormat="1" applyFont="1" applyFill="1" applyAlignment="1" applyProtection="1">
      <alignment vertical="center"/>
      <protection hidden="1"/>
    </xf>
    <xf numFmtId="1" fontId="2" fillId="0" borderId="0" xfId="0" applyNumberFormat="1" applyFont="1" applyFill="1" applyAlignment="1" applyProtection="1">
      <alignment vertical="center"/>
      <protection hidden="1"/>
    </xf>
    <xf numFmtId="14" fontId="2" fillId="0" borderId="0" xfId="0" applyNumberFormat="1" applyFont="1" applyFill="1" applyAlignment="1" applyProtection="1">
      <alignment vertical="center"/>
      <protection hidden="1"/>
    </xf>
    <xf numFmtId="168" fontId="2" fillId="0" borderId="0" xfId="0" applyNumberFormat="1" applyFont="1" applyFill="1" applyAlignment="1" applyProtection="1">
      <alignment vertical="center"/>
      <protection hidden="1"/>
    </xf>
    <xf numFmtId="0" fontId="2" fillId="0" borderId="0" xfId="0" applyFont="1" applyFill="1" applyAlignment="1" applyProtection="1">
      <alignment vertical="center"/>
      <protection hidden="1"/>
    </xf>
    <xf numFmtId="0" fontId="37" fillId="0" borderId="0" xfId="0" applyFont="1" applyFill="1" applyAlignment="1" applyProtection="1">
      <alignment vertical="center"/>
      <protection hidden="1"/>
    </xf>
    <xf numFmtId="166" fontId="37" fillId="0" borderId="0" xfId="0" applyNumberFormat="1" applyFont="1" applyFill="1" applyAlignment="1" applyProtection="1">
      <alignment vertical="center"/>
      <protection hidden="1"/>
    </xf>
    <xf numFmtId="166" fontId="2" fillId="0" borderId="0" xfId="0" applyNumberFormat="1" applyFont="1" applyFill="1" applyAlignment="1" applyProtection="1">
      <alignment vertical="center"/>
      <protection hidden="1"/>
    </xf>
    <xf numFmtId="0" fontId="2" fillId="0" borderId="0" xfId="0" applyFont="1" applyFill="1" applyAlignment="1" applyProtection="1">
      <alignment horizontal="left" vertical="center"/>
      <protection hidden="1"/>
    </xf>
    <xf numFmtId="2" fontId="37" fillId="0" borderId="0" xfId="0" applyNumberFormat="1" applyFont="1" applyFill="1" applyAlignment="1" applyProtection="1">
      <alignment vertical="center"/>
      <protection hidden="1"/>
    </xf>
    <xf numFmtId="0" fontId="2" fillId="0" borderId="0" xfId="0" applyFont="1" applyBorder="1" applyAlignment="1">
      <alignment vertical="center"/>
    </xf>
    <xf numFmtId="49" fontId="9" fillId="0" borderId="10" xfId="0" applyNumberFormat="1" applyFont="1" applyFill="1" applyBorder="1" applyAlignment="1" applyProtection="1">
      <alignment horizontal="left" vertical="center"/>
      <protection hidden="1"/>
    </xf>
    <xf numFmtId="4" fontId="9" fillId="0" borderId="11" xfId="0" applyNumberFormat="1" applyFont="1" applyFill="1" applyBorder="1" applyAlignment="1" applyProtection="1">
      <alignment horizontal="right" vertical="center"/>
      <protection hidden="1"/>
    </xf>
    <xf numFmtId="4" fontId="14" fillId="0" borderId="12" xfId="0" applyNumberFormat="1" applyFont="1" applyFill="1" applyBorder="1" applyAlignment="1" applyProtection="1">
      <alignment horizontal="center" vertical="center"/>
      <protection hidden="1"/>
    </xf>
    <xf numFmtId="49" fontId="9" fillId="0" borderId="13" xfId="0" applyNumberFormat="1" applyFont="1" applyFill="1" applyBorder="1" applyAlignment="1" applyProtection="1">
      <alignment horizontal="left" vertical="center"/>
      <protection hidden="1"/>
    </xf>
    <xf numFmtId="3" fontId="9" fillId="0" borderId="14" xfId="0" applyNumberFormat="1" applyFont="1" applyFill="1" applyBorder="1" applyAlignment="1" applyProtection="1">
      <alignment horizontal="right" vertical="center"/>
      <protection hidden="1"/>
    </xf>
    <xf numFmtId="3" fontId="14" fillId="0" borderId="15" xfId="0" applyNumberFormat="1" applyFont="1" applyFill="1" applyBorder="1" applyAlignment="1" applyProtection="1">
      <alignment horizontal="center" vertical="center"/>
      <protection hidden="1"/>
    </xf>
    <xf numFmtId="49" fontId="9" fillId="0" borderId="16" xfId="0" applyNumberFormat="1" applyFont="1" applyFill="1" applyBorder="1" applyAlignment="1" applyProtection="1">
      <alignment horizontal="left" vertical="center"/>
      <protection hidden="1"/>
    </xf>
    <xf numFmtId="164" fontId="9" fillId="0" borderId="17" xfId="0" applyNumberFormat="1" applyFont="1" applyFill="1" applyBorder="1" applyAlignment="1" applyProtection="1">
      <alignment horizontal="right" vertical="center"/>
      <protection hidden="1"/>
    </xf>
    <xf numFmtId="164" fontId="14" fillId="0" borderId="18" xfId="0" applyNumberFormat="1" applyFont="1" applyFill="1" applyBorder="1" applyAlignment="1" applyProtection="1">
      <alignment horizontal="center" vertical="center"/>
      <protection hidden="1"/>
    </xf>
    <xf numFmtId="49" fontId="3" fillId="0" borderId="19" xfId="0" applyNumberFormat="1" applyFont="1" applyBorder="1" applyProtection="1"/>
    <xf numFmtId="4" fontId="2" fillId="0" borderId="19" xfId="0" applyNumberFormat="1" applyFont="1" applyFill="1" applyBorder="1" applyAlignment="1" applyProtection="1">
      <alignment horizontal="right" vertical="center"/>
    </xf>
    <xf numFmtId="3" fontId="2" fillId="0" borderId="19" xfId="0" applyNumberFormat="1" applyFont="1" applyFill="1" applyBorder="1" applyAlignment="1" applyProtection="1">
      <alignment horizontal="left" vertical="center" wrapText="1"/>
    </xf>
    <xf numFmtId="3" fontId="2" fillId="0" borderId="19" xfId="0" applyNumberFormat="1" applyFont="1" applyFill="1" applyBorder="1" applyAlignment="1" applyProtection="1">
      <alignment horizontal="center" vertical="center" wrapText="1"/>
    </xf>
    <xf numFmtId="1" fontId="2" fillId="3" borderId="20" xfId="0" applyNumberFormat="1" applyFont="1" applyFill="1" applyBorder="1" applyAlignment="1" applyProtection="1">
      <alignment horizontal="center" vertical="center" wrapText="1"/>
      <protection locked="0"/>
    </xf>
    <xf numFmtId="2" fontId="2" fillId="0" borderId="2" xfId="0" quotePrefix="1" applyNumberFormat="1" applyFont="1" applyFill="1" applyBorder="1" applyAlignment="1" applyProtection="1">
      <alignment horizontal="center" vertical="center" wrapText="1"/>
      <protection hidden="1"/>
    </xf>
    <xf numFmtId="49" fontId="2" fillId="4" borderId="2" xfId="0" applyNumberFormat="1" applyFont="1" applyFill="1" applyBorder="1" applyAlignment="1" applyProtection="1">
      <alignment horizontal="center" vertical="center" wrapText="1"/>
      <protection hidden="1"/>
    </xf>
    <xf numFmtId="3" fontId="2" fillId="0" borderId="2" xfId="0" applyNumberFormat="1" applyFont="1" applyFill="1" applyBorder="1" applyAlignment="1" applyProtection="1">
      <alignment horizontal="center" vertical="center" wrapText="1"/>
      <protection hidden="1"/>
    </xf>
    <xf numFmtId="49" fontId="36" fillId="0" borderId="2" xfId="0" applyNumberFormat="1" applyFont="1" applyFill="1" applyBorder="1" applyAlignment="1" applyProtection="1">
      <alignment horizontal="center" vertical="center" wrapText="1"/>
      <protection hidden="1"/>
    </xf>
    <xf numFmtId="1" fontId="3" fillId="0" borderId="0" xfId="0" applyNumberFormat="1" applyFont="1" applyFill="1" applyAlignment="1" applyProtection="1">
      <alignment vertical="center"/>
      <protection hidden="1"/>
    </xf>
    <xf numFmtId="166" fontId="2" fillId="0" borderId="4" xfId="0" applyNumberFormat="1" applyFont="1" applyFill="1" applyBorder="1" applyAlignment="1" applyProtection="1"/>
    <xf numFmtId="1" fontId="36" fillId="0" borderId="19" xfId="0" applyNumberFormat="1" applyFont="1" applyFill="1" applyBorder="1" applyAlignment="1" applyProtection="1">
      <alignment horizontal="right" vertical="center" wrapText="1"/>
      <protection locked="0"/>
    </xf>
    <xf numFmtId="3" fontId="36" fillId="0" borderId="2" xfId="0" applyNumberFormat="1" applyFont="1" applyFill="1" applyBorder="1" applyAlignment="1" applyProtection="1">
      <alignment horizontal="center" vertical="center" wrapText="1"/>
      <protection hidden="1"/>
    </xf>
    <xf numFmtId="0" fontId="2" fillId="0" borderId="0" xfId="0" applyFont="1" applyFill="1" applyAlignment="1" applyProtection="1">
      <alignment horizontal="center" vertical="center"/>
      <protection hidden="1"/>
    </xf>
    <xf numFmtId="2" fontId="37" fillId="0" borderId="0" xfId="0" applyNumberFormat="1" applyFont="1" applyFill="1" applyAlignment="1" applyProtection="1">
      <alignment horizontal="center" vertical="center"/>
      <protection hidden="1"/>
    </xf>
    <xf numFmtId="0" fontId="37" fillId="0" borderId="0" xfId="0" applyFont="1" applyFill="1" applyAlignment="1" applyProtection="1">
      <alignment horizontal="center" vertical="center"/>
      <protection hidden="1"/>
    </xf>
    <xf numFmtId="1" fontId="2" fillId="0" borderId="0" xfId="0" applyNumberFormat="1" applyFont="1" applyFill="1" applyProtection="1">
      <protection hidden="1"/>
    </xf>
    <xf numFmtId="1" fontId="2" fillId="0" borderId="4" xfId="0" applyNumberFormat="1" applyFont="1" applyFill="1" applyBorder="1" applyAlignment="1" applyProtection="1">
      <alignment horizontal="left"/>
    </xf>
    <xf numFmtId="1" fontId="2" fillId="9" borderId="19" xfId="0" applyNumberFormat="1" applyFont="1" applyFill="1" applyBorder="1" applyAlignment="1" applyProtection="1">
      <alignment horizontal="right" vertical="center" wrapText="1"/>
      <protection locked="0"/>
    </xf>
    <xf numFmtId="49" fontId="2" fillId="8" borderId="2" xfId="0" quotePrefix="1" applyNumberFormat="1" applyFont="1" applyFill="1" applyBorder="1" applyAlignment="1" applyProtection="1">
      <alignment horizontal="center" vertical="center" wrapText="1"/>
      <protection hidden="1"/>
    </xf>
    <xf numFmtId="3" fontId="2" fillId="0" borderId="20" xfId="0" applyNumberFormat="1" applyFont="1" applyFill="1" applyBorder="1" applyAlignment="1" applyProtection="1">
      <alignment horizontal="center" vertical="center" wrapText="1"/>
    </xf>
    <xf numFmtId="49" fontId="6" fillId="0" borderId="0" xfId="2" applyNumberFormat="1" applyFont="1" applyFill="1" applyProtection="1">
      <protection hidden="1"/>
    </xf>
    <xf numFmtId="49" fontId="3" fillId="0" borderId="0" xfId="2" applyNumberFormat="1" applyFont="1" applyFill="1" applyProtection="1">
      <protection hidden="1"/>
    </xf>
    <xf numFmtId="49" fontId="2" fillId="0" borderId="0" xfId="2" applyNumberFormat="1" applyFont="1" applyFill="1" applyProtection="1">
      <protection hidden="1"/>
    </xf>
    <xf numFmtId="49" fontId="3" fillId="0" borderId="4" xfId="2" applyNumberFormat="1" applyFont="1" applyFill="1" applyBorder="1" applyProtection="1"/>
    <xf numFmtId="3" fontId="3" fillId="0" borderId="19" xfId="0" applyNumberFormat="1" applyFont="1" applyFill="1" applyBorder="1" applyAlignment="1" applyProtection="1">
      <alignment horizontal="left" vertical="top" wrapText="1"/>
    </xf>
    <xf numFmtId="14" fontId="2" fillId="0" borderId="2" xfId="0" quotePrefix="1" applyNumberFormat="1" applyFont="1" applyFill="1" applyBorder="1" applyAlignment="1" applyProtection="1">
      <alignment horizontal="left" vertical="center" wrapText="1"/>
      <protection hidden="1"/>
    </xf>
    <xf numFmtId="3" fontId="30" fillId="0" borderId="19" xfId="0" applyNumberFormat="1" applyFont="1" applyFill="1" applyBorder="1" applyAlignment="1" applyProtection="1">
      <alignment horizontal="left" vertical="center" wrapText="1"/>
    </xf>
    <xf numFmtId="3" fontId="38" fillId="0" borderId="2" xfId="0" applyNumberFormat="1" applyFont="1" applyFill="1" applyBorder="1" applyAlignment="1" applyProtection="1">
      <alignment horizontal="center" vertical="center"/>
      <protection hidden="1"/>
    </xf>
    <xf numFmtId="49" fontId="2" fillId="0" borderId="2" xfId="0" applyNumberFormat="1" applyFont="1" applyFill="1" applyBorder="1" applyAlignment="1" applyProtection="1">
      <alignment horizontal="center" vertical="center"/>
      <protection hidden="1"/>
    </xf>
    <xf numFmtId="166" fontId="2" fillId="0" borderId="2" xfId="0" applyNumberFormat="1" applyFont="1" applyFill="1" applyBorder="1" applyAlignment="1" applyProtection="1">
      <alignment horizontal="center" vertical="center"/>
      <protection hidden="1"/>
    </xf>
    <xf numFmtId="49" fontId="3" fillId="0" borderId="4" xfId="0" applyNumberFormat="1" applyFont="1" applyFill="1" applyBorder="1" applyAlignment="1" applyProtection="1">
      <alignment horizontal="left" vertical="center" wrapText="1"/>
    </xf>
    <xf numFmtId="49" fontId="2" fillId="8" borderId="2" xfId="3" applyNumberFormat="1" applyFont="1" applyFill="1" applyBorder="1" applyAlignment="1" applyProtection="1">
      <alignment horizontal="left" vertical="center" wrapText="1"/>
      <protection hidden="1"/>
    </xf>
    <xf numFmtId="49" fontId="30" fillId="4" borderId="2" xfId="0" applyNumberFormat="1" applyFont="1" applyFill="1" applyBorder="1" applyAlignment="1" applyProtection="1">
      <alignment horizontal="center" vertical="center"/>
      <protection hidden="1"/>
    </xf>
    <xf numFmtId="3" fontId="30" fillId="4" borderId="2" xfId="0" applyNumberFormat="1" applyFont="1" applyFill="1" applyBorder="1" applyAlignment="1" applyProtection="1">
      <alignment horizontal="center" vertical="center" wrapText="1"/>
      <protection hidden="1"/>
    </xf>
    <xf numFmtId="170" fontId="30" fillId="4" borderId="2" xfId="0" applyNumberFormat="1" applyFont="1" applyFill="1" applyBorder="1" applyAlignment="1" applyProtection="1">
      <alignment horizontal="center" vertical="center" wrapText="1"/>
      <protection hidden="1"/>
    </xf>
    <xf numFmtId="3" fontId="2" fillId="0" borderId="19" xfId="0" applyNumberFormat="1" applyFont="1" applyFill="1" applyBorder="1" applyAlignment="1" applyProtection="1">
      <alignment horizontal="center" vertical="center"/>
    </xf>
    <xf numFmtId="3" fontId="36" fillId="0" borderId="19" xfId="0" applyNumberFormat="1" applyFont="1" applyFill="1" applyBorder="1" applyAlignment="1" applyProtection="1">
      <alignment horizontal="center" vertical="center" wrapText="1"/>
    </xf>
    <xf numFmtId="3" fontId="2" fillId="0" borderId="19" xfId="0" applyNumberFormat="1" applyFont="1" applyFill="1" applyBorder="1" applyAlignment="1" applyProtection="1">
      <alignment horizontal="right" vertical="center"/>
    </xf>
    <xf numFmtId="49" fontId="9" fillId="0" borderId="21" xfId="0" applyNumberFormat="1" applyFont="1" applyFill="1" applyBorder="1" applyAlignment="1" applyProtection="1">
      <alignment horizontal="center" vertical="center" wrapText="1"/>
      <protection hidden="1"/>
    </xf>
    <xf numFmtId="49" fontId="9" fillId="0" borderId="22" xfId="0" applyNumberFormat="1" applyFont="1" applyFill="1" applyBorder="1" applyAlignment="1" applyProtection="1">
      <alignment horizontal="center" vertical="center" wrapText="1"/>
      <protection hidden="1"/>
    </xf>
    <xf numFmtId="49" fontId="2" fillId="0" borderId="5" xfId="0" applyNumberFormat="1" applyFont="1" applyFill="1" applyBorder="1" applyAlignment="1" applyProtection="1">
      <alignment horizontal="center" vertical="center" wrapText="1"/>
      <protection hidden="1"/>
    </xf>
    <xf numFmtId="49" fontId="2" fillId="0" borderId="0" xfId="0" applyNumberFormat="1" applyFont="1" applyFill="1" applyBorder="1" applyAlignment="1" applyProtection="1">
      <alignment horizontal="center" vertical="center" wrapText="1"/>
      <protection hidden="1"/>
    </xf>
    <xf numFmtId="49" fontId="2" fillId="0" borderId="8" xfId="0" applyNumberFormat="1" applyFont="1" applyFill="1" applyBorder="1" applyAlignment="1" applyProtection="1">
      <alignment horizontal="center" vertical="center" wrapText="1"/>
      <protection hidden="1"/>
    </xf>
    <xf numFmtId="49" fontId="2" fillId="0" borderId="6" xfId="0" applyNumberFormat="1" applyFont="1" applyFill="1" applyBorder="1" applyAlignment="1" applyProtection="1">
      <alignment horizontal="center" vertical="center" wrapText="1"/>
      <protection hidden="1"/>
    </xf>
    <xf numFmtId="49" fontId="2" fillId="0" borderId="7" xfId="0" applyNumberFormat="1" applyFont="1" applyFill="1" applyBorder="1" applyAlignment="1" applyProtection="1">
      <alignment horizontal="center" vertical="center" wrapText="1"/>
      <protection hidden="1"/>
    </xf>
    <xf numFmtId="49" fontId="2" fillId="0" borderId="23" xfId="0" applyNumberFormat="1" applyFont="1" applyFill="1" applyBorder="1" applyAlignment="1" applyProtection="1">
      <alignment horizontal="center" vertical="center" wrapText="1"/>
      <protection hidden="1"/>
    </xf>
    <xf numFmtId="49" fontId="2" fillId="0" borderId="24" xfId="0" applyNumberFormat="1" applyFont="1" applyFill="1" applyBorder="1" applyAlignment="1" applyProtection="1">
      <alignment horizontal="center"/>
      <protection hidden="1"/>
    </xf>
    <xf numFmtId="49" fontId="2" fillId="0" borderId="25" xfId="0" applyNumberFormat="1" applyFont="1" applyFill="1" applyBorder="1" applyAlignment="1" applyProtection="1">
      <alignment horizontal="center"/>
      <protection hidden="1"/>
    </xf>
    <xf numFmtId="49" fontId="2" fillId="0" borderId="26" xfId="0" applyNumberFormat="1" applyFont="1" applyFill="1" applyBorder="1" applyAlignment="1" applyProtection="1">
      <alignment horizontal="center"/>
      <protection hidden="1"/>
    </xf>
    <xf numFmtId="165" fontId="22" fillId="0" borderId="27" xfId="0" applyNumberFormat="1" applyFont="1" applyFill="1" applyBorder="1" applyAlignment="1" applyProtection="1">
      <alignment horizontal="center" vertical="center"/>
      <protection hidden="1"/>
    </xf>
    <xf numFmtId="165" fontId="22" fillId="0" borderId="9" xfId="0" applyNumberFormat="1" applyFont="1" applyFill="1" applyBorder="1" applyAlignment="1" applyProtection="1">
      <alignment horizontal="center" vertical="center"/>
      <protection hidden="1"/>
    </xf>
    <xf numFmtId="165" fontId="22" fillId="0" borderId="28" xfId="0" applyNumberFormat="1" applyFont="1" applyFill="1" applyBorder="1" applyAlignment="1" applyProtection="1">
      <alignment horizontal="center" vertical="center"/>
      <protection hidden="1"/>
    </xf>
    <xf numFmtId="165" fontId="22" fillId="0" borderId="6" xfId="0" applyNumberFormat="1" applyFont="1" applyFill="1" applyBorder="1" applyAlignment="1" applyProtection="1">
      <alignment horizontal="center" vertical="center"/>
      <protection hidden="1"/>
    </xf>
    <xf numFmtId="165" fontId="22" fillId="0" borderId="7" xfId="0" applyNumberFormat="1" applyFont="1" applyFill="1" applyBorder="1" applyAlignment="1" applyProtection="1">
      <alignment horizontal="center" vertical="center"/>
      <protection hidden="1"/>
    </xf>
    <xf numFmtId="165" fontId="22" fillId="0" borderId="23" xfId="0" applyNumberFormat="1" applyFont="1" applyFill="1" applyBorder="1" applyAlignment="1" applyProtection="1">
      <alignment horizontal="center" vertical="center"/>
      <protection hidden="1"/>
    </xf>
    <xf numFmtId="0" fontId="7" fillId="5" borderId="5" xfId="0" applyFont="1" applyFill="1" applyBorder="1" applyAlignment="1" applyProtection="1">
      <alignment horizontal="left" vertical="center" wrapText="1"/>
      <protection hidden="1"/>
    </xf>
    <xf numFmtId="0" fontId="7" fillId="5" borderId="0" xfId="0" applyFont="1" applyFill="1" applyBorder="1" applyAlignment="1" applyProtection="1">
      <alignment horizontal="left" vertical="center" wrapText="1"/>
      <protection hidden="1"/>
    </xf>
    <xf numFmtId="0" fontId="7" fillId="5" borderId="8" xfId="0" applyFont="1" applyFill="1" applyBorder="1" applyAlignment="1" applyProtection="1">
      <alignment horizontal="left" vertical="center" wrapText="1"/>
      <protection hidden="1"/>
    </xf>
    <xf numFmtId="0" fontId="7" fillId="5" borderId="6" xfId="0" applyFont="1" applyFill="1" applyBorder="1" applyAlignment="1" applyProtection="1">
      <alignment horizontal="left" vertical="center" wrapText="1"/>
      <protection hidden="1"/>
    </xf>
    <xf numFmtId="0" fontId="7" fillId="5" borderId="7" xfId="0" applyFont="1" applyFill="1" applyBorder="1" applyAlignment="1" applyProtection="1">
      <alignment horizontal="left" vertical="center" wrapText="1"/>
      <protection hidden="1"/>
    </xf>
    <xf numFmtId="0" fontId="7" fillId="5" borderId="23" xfId="0" applyFont="1" applyFill="1" applyBorder="1" applyAlignment="1" applyProtection="1">
      <alignment horizontal="left" vertical="center" wrapText="1"/>
      <protection hidden="1"/>
    </xf>
    <xf numFmtId="9" fontId="22" fillId="6" borderId="27" xfId="4" applyNumberFormat="1" applyFont="1" applyBorder="1" applyAlignment="1" applyProtection="1">
      <alignment horizontal="center" vertical="center"/>
      <protection locked="0"/>
    </xf>
    <xf numFmtId="9" fontId="22" fillId="6" borderId="9" xfId="4" applyNumberFormat="1" applyFont="1" applyBorder="1" applyAlignment="1" applyProtection="1">
      <alignment horizontal="center" vertical="center"/>
      <protection locked="0"/>
    </xf>
    <xf numFmtId="9" fontId="22" fillId="6" borderId="28" xfId="4" applyNumberFormat="1" applyFont="1" applyBorder="1" applyAlignment="1" applyProtection="1">
      <alignment horizontal="center" vertical="center"/>
      <protection locked="0"/>
    </xf>
    <xf numFmtId="9" fontId="22" fillId="6" borderId="6" xfId="4" applyNumberFormat="1" applyFont="1" applyBorder="1" applyAlignment="1" applyProtection="1">
      <alignment horizontal="center" vertical="center"/>
      <protection locked="0"/>
    </xf>
    <xf numFmtId="9" fontId="22" fillId="6" borderId="7" xfId="4" applyNumberFormat="1" applyFont="1" applyBorder="1" applyAlignment="1" applyProtection="1">
      <alignment horizontal="center" vertical="center"/>
      <protection locked="0"/>
    </xf>
    <xf numFmtId="9" fontId="22" fillId="6" borderId="23" xfId="4" applyNumberFormat="1" applyFont="1" applyBorder="1" applyAlignment="1" applyProtection="1">
      <alignment horizontal="center" vertical="center"/>
      <protection locked="0"/>
    </xf>
    <xf numFmtId="49" fontId="2" fillId="0" borderId="5" xfId="0" applyNumberFormat="1" applyFont="1" applyFill="1" applyBorder="1" applyAlignment="1" applyProtection="1">
      <alignment horizontal="center" vertical="center"/>
      <protection hidden="1"/>
    </xf>
    <xf numFmtId="49" fontId="2" fillId="0" borderId="0" xfId="0" applyNumberFormat="1" applyFont="1" applyFill="1" applyBorder="1" applyAlignment="1" applyProtection="1">
      <alignment horizontal="center" vertical="center"/>
      <protection hidden="1"/>
    </xf>
    <xf numFmtId="49" fontId="2" fillId="0" borderId="8" xfId="0" applyNumberFormat="1" applyFont="1" applyFill="1" applyBorder="1" applyAlignment="1" applyProtection="1">
      <alignment horizontal="center" vertical="center"/>
      <protection hidden="1"/>
    </xf>
    <xf numFmtId="49" fontId="2" fillId="0" borderId="6" xfId="0" applyNumberFormat="1" applyFont="1" applyFill="1" applyBorder="1" applyAlignment="1" applyProtection="1">
      <alignment horizontal="center" vertical="center"/>
      <protection hidden="1"/>
    </xf>
    <xf numFmtId="49" fontId="2" fillId="0" borderId="7" xfId="0" applyNumberFormat="1" applyFont="1" applyFill="1" applyBorder="1" applyAlignment="1" applyProtection="1">
      <alignment horizontal="center" vertical="center"/>
      <protection hidden="1"/>
    </xf>
    <xf numFmtId="49" fontId="2" fillId="0" borderId="23" xfId="0" applyNumberFormat="1" applyFont="1" applyFill="1" applyBorder="1" applyAlignment="1" applyProtection="1">
      <alignment horizontal="center" vertical="center"/>
      <protection hidden="1"/>
    </xf>
    <xf numFmtId="0" fontId="9" fillId="0" borderId="29" xfId="0" applyFont="1" applyFill="1" applyBorder="1" applyAlignment="1" applyProtection="1">
      <alignment horizontal="center" vertical="center" wrapText="1"/>
      <protection hidden="1"/>
    </xf>
    <xf numFmtId="0" fontId="9" fillId="0" borderId="30" xfId="0" applyFont="1" applyFill="1" applyBorder="1" applyAlignment="1" applyProtection="1">
      <alignment horizontal="center" vertical="center" wrapText="1"/>
      <protection hidden="1"/>
    </xf>
    <xf numFmtId="0" fontId="9" fillId="0" borderId="31" xfId="0" applyFont="1" applyFill="1" applyBorder="1" applyAlignment="1" applyProtection="1">
      <alignment horizontal="center" vertical="center" wrapText="1"/>
      <protection hidden="1"/>
    </xf>
    <xf numFmtId="49" fontId="9" fillId="3" borderId="4" xfId="0" applyNumberFormat="1" applyFont="1" applyFill="1" applyBorder="1" applyAlignment="1" applyProtection="1">
      <alignment horizontal="left" vertical="top" wrapText="1"/>
      <protection hidden="1"/>
    </xf>
    <xf numFmtId="167" fontId="13" fillId="0" borderId="0" xfId="0" applyNumberFormat="1" applyFont="1" applyFill="1" applyAlignment="1" applyProtection="1">
      <alignment horizontal="center" vertical="center"/>
      <protection hidden="1"/>
    </xf>
    <xf numFmtId="167" fontId="13" fillId="0" borderId="0" xfId="0" applyNumberFormat="1" applyFont="1" applyFill="1" applyBorder="1" applyAlignment="1" applyProtection="1">
      <alignment horizontal="center" vertical="center"/>
      <protection hidden="1"/>
    </xf>
    <xf numFmtId="49" fontId="2" fillId="0" borderId="4" xfId="0" applyNumberFormat="1" applyFont="1" applyFill="1" applyBorder="1" applyAlignment="1" applyProtection="1">
      <alignment horizontal="center" wrapText="1"/>
      <protection hidden="1"/>
    </xf>
    <xf numFmtId="49" fontId="19" fillId="0" borderId="4" xfId="1" applyNumberFormat="1" applyFont="1" applyFill="1" applyBorder="1" applyAlignment="1" applyProtection="1">
      <alignment horizontal="center" vertical="center"/>
      <protection hidden="1"/>
    </xf>
    <xf numFmtId="0" fontId="9" fillId="0" borderId="27" xfId="0" applyFont="1" applyFill="1" applyBorder="1" applyAlignment="1" applyProtection="1">
      <alignment horizontal="center" vertical="center" wrapText="1"/>
      <protection hidden="1"/>
    </xf>
    <xf numFmtId="0" fontId="9" fillId="0" borderId="9" xfId="0" applyFont="1" applyFill="1" applyBorder="1" applyAlignment="1" applyProtection="1">
      <alignment horizontal="center" vertical="center" wrapText="1"/>
      <protection hidden="1"/>
    </xf>
    <xf numFmtId="0" fontId="9" fillId="0" borderId="28" xfId="0" applyFont="1" applyFill="1" applyBorder="1" applyAlignment="1" applyProtection="1">
      <alignment horizontal="center" vertical="center" wrapText="1"/>
      <protection hidden="1"/>
    </xf>
    <xf numFmtId="49" fontId="2" fillId="0" borderId="4" xfId="0" applyNumberFormat="1" applyFont="1" applyFill="1" applyBorder="1" applyAlignment="1" applyProtection="1">
      <alignment horizontal="center" vertical="center" wrapText="1"/>
      <protection hidden="1"/>
    </xf>
    <xf numFmtId="0" fontId="0" fillId="0" borderId="4" xfId="0" applyBorder="1" applyAlignment="1">
      <alignment horizontal="center" vertical="center" wrapText="1"/>
    </xf>
    <xf numFmtId="49" fontId="39" fillId="0" borderId="4" xfId="0" applyNumberFormat="1" applyFont="1" applyFill="1" applyBorder="1" applyAlignment="1" applyProtection="1">
      <alignment horizontal="center" vertical="center" wrapText="1"/>
      <protection hidden="1"/>
    </xf>
    <xf numFmtId="0" fontId="40" fillId="0" borderId="4" xfId="0" applyFont="1" applyBorder="1" applyAlignment="1">
      <alignment horizontal="center" vertical="center" wrapText="1"/>
    </xf>
  </cellXfs>
  <cellStyles count="5">
    <cellStyle name="Гиперссылка" xfId="1" builtinId="8"/>
    <cellStyle name="Обычный" xfId="0" builtinId="0"/>
    <cellStyle name="Обычный 2" xfId="2"/>
    <cellStyle name="Обычный 6" xfId="3"/>
    <cellStyle name="Хороший" xfId="4" builtinId="26"/>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png"/><Relationship Id="rId299" Type="http://schemas.openxmlformats.org/officeDocument/2006/relationships/image" Target="../media/image299.png"/><Relationship Id="rId303" Type="http://schemas.openxmlformats.org/officeDocument/2006/relationships/image" Target="../media/image303.png"/><Relationship Id="rId21" Type="http://schemas.openxmlformats.org/officeDocument/2006/relationships/image" Target="../media/image21.png"/><Relationship Id="rId42" Type="http://schemas.openxmlformats.org/officeDocument/2006/relationships/image" Target="../media/image42.png"/><Relationship Id="rId63" Type="http://schemas.openxmlformats.org/officeDocument/2006/relationships/image" Target="../media/image63.png"/><Relationship Id="rId84" Type="http://schemas.openxmlformats.org/officeDocument/2006/relationships/image" Target="../media/image84.png"/><Relationship Id="rId138" Type="http://schemas.openxmlformats.org/officeDocument/2006/relationships/image" Target="../media/image138.png"/><Relationship Id="rId159" Type="http://schemas.openxmlformats.org/officeDocument/2006/relationships/image" Target="../media/image159.png"/><Relationship Id="rId170" Type="http://schemas.openxmlformats.org/officeDocument/2006/relationships/image" Target="../media/image170.png"/><Relationship Id="rId191" Type="http://schemas.openxmlformats.org/officeDocument/2006/relationships/image" Target="../media/image191.png"/><Relationship Id="rId205" Type="http://schemas.openxmlformats.org/officeDocument/2006/relationships/image" Target="../media/image205.png"/><Relationship Id="rId226" Type="http://schemas.openxmlformats.org/officeDocument/2006/relationships/image" Target="../media/image226.png"/><Relationship Id="rId247" Type="http://schemas.openxmlformats.org/officeDocument/2006/relationships/image" Target="../media/image247.png"/><Relationship Id="rId107" Type="http://schemas.openxmlformats.org/officeDocument/2006/relationships/image" Target="../media/image107.png"/><Relationship Id="rId268" Type="http://schemas.openxmlformats.org/officeDocument/2006/relationships/image" Target="../media/image268.png"/><Relationship Id="rId289" Type="http://schemas.openxmlformats.org/officeDocument/2006/relationships/image" Target="../media/image289.png"/><Relationship Id="rId11" Type="http://schemas.openxmlformats.org/officeDocument/2006/relationships/image" Target="../media/image11.png"/><Relationship Id="rId32" Type="http://schemas.openxmlformats.org/officeDocument/2006/relationships/image" Target="../media/image32.png"/><Relationship Id="rId53" Type="http://schemas.openxmlformats.org/officeDocument/2006/relationships/image" Target="../media/image53.png"/><Relationship Id="rId74" Type="http://schemas.openxmlformats.org/officeDocument/2006/relationships/image" Target="../media/image74.png"/><Relationship Id="rId128" Type="http://schemas.openxmlformats.org/officeDocument/2006/relationships/image" Target="../media/image128.png"/><Relationship Id="rId149" Type="http://schemas.openxmlformats.org/officeDocument/2006/relationships/image" Target="../media/image149.png"/><Relationship Id="rId5" Type="http://schemas.openxmlformats.org/officeDocument/2006/relationships/image" Target="../media/image5.png"/><Relationship Id="rId95" Type="http://schemas.openxmlformats.org/officeDocument/2006/relationships/image" Target="../media/image95.png"/><Relationship Id="rId160" Type="http://schemas.openxmlformats.org/officeDocument/2006/relationships/image" Target="../media/image160.png"/><Relationship Id="rId181" Type="http://schemas.openxmlformats.org/officeDocument/2006/relationships/image" Target="../media/image181.png"/><Relationship Id="rId216" Type="http://schemas.openxmlformats.org/officeDocument/2006/relationships/image" Target="../media/image216.png"/><Relationship Id="rId237" Type="http://schemas.openxmlformats.org/officeDocument/2006/relationships/image" Target="../media/image237.png"/><Relationship Id="rId258" Type="http://schemas.openxmlformats.org/officeDocument/2006/relationships/image" Target="../media/image258.png"/><Relationship Id="rId279" Type="http://schemas.openxmlformats.org/officeDocument/2006/relationships/image" Target="../media/image279.png"/><Relationship Id="rId22" Type="http://schemas.openxmlformats.org/officeDocument/2006/relationships/image" Target="../media/image22.png"/><Relationship Id="rId43" Type="http://schemas.openxmlformats.org/officeDocument/2006/relationships/image" Target="../media/image43.png"/><Relationship Id="rId64" Type="http://schemas.openxmlformats.org/officeDocument/2006/relationships/image" Target="../media/image64.png"/><Relationship Id="rId118" Type="http://schemas.openxmlformats.org/officeDocument/2006/relationships/image" Target="../media/image118.png"/><Relationship Id="rId139" Type="http://schemas.openxmlformats.org/officeDocument/2006/relationships/image" Target="../media/image139.png"/><Relationship Id="rId290" Type="http://schemas.openxmlformats.org/officeDocument/2006/relationships/image" Target="../media/image290.png"/><Relationship Id="rId304" Type="http://schemas.openxmlformats.org/officeDocument/2006/relationships/image" Target="../media/image304.png"/><Relationship Id="rId85" Type="http://schemas.openxmlformats.org/officeDocument/2006/relationships/image" Target="../media/image85.png"/><Relationship Id="rId150" Type="http://schemas.openxmlformats.org/officeDocument/2006/relationships/image" Target="../media/image150.png"/><Relationship Id="rId171" Type="http://schemas.openxmlformats.org/officeDocument/2006/relationships/image" Target="../media/image171.png"/><Relationship Id="rId192" Type="http://schemas.openxmlformats.org/officeDocument/2006/relationships/image" Target="../media/image192.png"/><Relationship Id="rId206" Type="http://schemas.openxmlformats.org/officeDocument/2006/relationships/image" Target="../media/image206.png"/><Relationship Id="rId227" Type="http://schemas.openxmlformats.org/officeDocument/2006/relationships/image" Target="../media/image227.png"/><Relationship Id="rId248" Type="http://schemas.openxmlformats.org/officeDocument/2006/relationships/image" Target="../media/image248.png"/><Relationship Id="rId269" Type="http://schemas.openxmlformats.org/officeDocument/2006/relationships/image" Target="../media/image269.png"/><Relationship Id="rId12" Type="http://schemas.openxmlformats.org/officeDocument/2006/relationships/image" Target="../media/image12.png"/><Relationship Id="rId33" Type="http://schemas.openxmlformats.org/officeDocument/2006/relationships/image" Target="../media/image33.png"/><Relationship Id="rId108" Type="http://schemas.openxmlformats.org/officeDocument/2006/relationships/image" Target="../media/image108.png"/><Relationship Id="rId129" Type="http://schemas.openxmlformats.org/officeDocument/2006/relationships/image" Target="../media/image129.png"/><Relationship Id="rId280" Type="http://schemas.openxmlformats.org/officeDocument/2006/relationships/image" Target="../media/image280.png"/><Relationship Id="rId54" Type="http://schemas.openxmlformats.org/officeDocument/2006/relationships/image" Target="../media/image54.png"/><Relationship Id="rId75" Type="http://schemas.openxmlformats.org/officeDocument/2006/relationships/image" Target="../media/image75.png"/><Relationship Id="rId96" Type="http://schemas.openxmlformats.org/officeDocument/2006/relationships/image" Target="../media/image96.png"/><Relationship Id="rId140" Type="http://schemas.openxmlformats.org/officeDocument/2006/relationships/image" Target="../media/image140.png"/><Relationship Id="rId161" Type="http://schemas.openxmlformats.org/officeDocument/2006/relationships/image" Target="../media/image161.png"/><Relationship Id="rId182" Type="http://schemas.openxmlformats.org/officeDocument/2006/relationships/image" Target="../media/image182.png"/><Relationship Id="rId217" Type="http://schemas.openxmlformats.org/officeDocument/2006/relationships/image" Target="../media/image217.png"/><Relationship Id="rId6" Type="http://schemas.openxmlformats.org/officeDocument/2006/relationships/image" Target="../media/image6.png"/><Relationship Id="rId238" Type="http://schemas.openxmlformats.org/officeDocument/2006/relationships/image" Target="../media/image238.png"/><Relationship Id="rId259" Type="http://schemas.openxmlformats.org/officeDocument/2006/relationships/image" Target="../media/image259.png"/><Relationship Id="rId23" Type="http://schemas.openxmlformats.org/officeDocument/2006/relationships/image" Target="../media/image23.png"/><Relationship Id="rId119" Type="http://schemas.openxmlformats.org/officeDocument/2006/relationships/image" Target="../media/image119.png"/><Relationship Id="rId270" Type="http://schemas.openxmlformats.org/officeDocument/2006/relationships/image" Target="../media/image270.png"/><Relationship Id="rId291" Type="http://schemas.openxmlformats.org/officeDocument/2006/relationships/image" Target="../media/image291.png"/><Relationship Id="rId305" Type="http://schemas.openxmlformats.org/officeDocument/2006/relationships/image" Target="../media/image305.png"/><Relationship Id="rId44" Type="http://schemas.openxmlformats.org/officeDocument/2006/relationships/image" Target="../media/image44.png"/><Relationship Id="rId65" Type="http://schemas.openxmlformats.org/officeDocument/2006/relationships/image" Target="../media/image65.png"/><Relationship Id="rId86" Type="http://schemas.openxmlformats.org/officeDocument/2006/relationships/image" Target="../media/image86.png"/><Relationship Id="rId130" Type="http://schemas.openxmlformats.org/officeDocument/2006/relationships/image" Target="../media/image130.png"/><Relationship Id="rId151" Type="http://schemas.openxmlformats.org/officeDocument/2006/relationships/image" Target="../media/image151.png"/><Relationship Id="rId172" Type="http://schemas.openxmlformats.org/officeDocument/2006/relationships/image" Target="../media/image172.png"/><Relationship Id="rId193" Type="http://schemas.openxmlformats.org/officeDocument/2006/relationships/image" Target="../media/image193.png"/><Relationship Id="rId207" Type="http://schemas.openxmlformats.org/officeDocument/2006/relationships/image" Target="../media/image207.png"/><Relationship Id="rId228" Type="http://schemas.openxmlformats.org/officeDocument/2006/relationships/image" Target="../media/image228.png"/><Relationship Id="rId249" Type="http://schemas.openxmlformats.org/officeDocument/2006/relationships/image" Target="../media/image249.png"/><Relationship Id="rId13" Type="http://schemas.openxmlformats.org/officeDocument/2006/relationships/image" Target="../media/image13.png"/><Relationship Id="rId109" Type="http://schemas.openxmlformats.org/officeDocument/2006/relationships/image" Target="../media/image109.png"/><Relationship Id="rId260" Type="http://schemas.openxmlformats.org/officeDocument/2006/relationships/image" Target="../media/image260.png"/><Relationship Id="rId281" Type="http://schemas.openxmlformats.org/officeDocument/2006/relationships/image" Target="../media/image281.png"/><Relationship Id="rId34" Type="http://schemas.openxmlformats.org/officeDocument/2006/relationships/image" Target="../media/image34.png"/><Relationship Id="rId55" Type="http://schemas.openxmlformats.org/officeDocument/2006/relationships/image" Target="../media/image55.png"/><Relationship Id="rId76" Type="http://schemas.openxmlformats.org/officeDocument/2006/relationships/image" Target="../media/image76.png"/><Relationship Id="rId97" Type="http://schemas.openxmlformats.org/officeDocument/2006/relationships/image" Target="../media/image97.png"/><Relationship Id="rId120" Type="http://schemas.openxmlformats.org/officeDocument/2006/relationships/image" Target="../media/image120.png"/><Relationship Id="rId141" Type="http://schemas.openxmlformats.org/officeDocument/2006/relationships/image" Target="../media/image141.png"/><Relationship Id="rId7" Type="http://schemas.openxmlformats.org/officeDocument/2006/relationships/image" Target="../media/image7.png"/><Relationship Id="rId162" Type="http://schemas.openxmlformats.org/officeDocument/2006/relationships/image" Target="../media/image162.png"/><Relationship Id="rId183" Type="http://schemas.openxmlformats.org/officeDocument/2006/relationships/image" Target="../media/image183.png"/><Relationship Id="rId218" Type="http://schemas.openxmlformats.org/officeDocument/2006/relationships/image" Target="../media/image218.png"/><Relationship Id="rId239" Type="http://schemas.openxmlformats.org/officeDocument/2006/relationships/image" Target="../media/image239.png"/><Relationship Id="rId250" Type="http://schemas.openxmlformats.org/officeDocument/2006/relationships/image" Target="../media/image250.png"/><Relationship Id="rId271" Type="http://schemas.openxmlformats.org/officeDocument/2006/relationships/image" Target="../media/image271.png"/><Relationship Id="rId292" Type="http://schemas.openxmlformats.org/officeDocument/2006/relationships/image" Target="../media/image292.png"/><Relationship Id="rId306" Type="http://schemas.openxmlformats.org/officeDocument/2006/relationships/image" Target="../media/image306.png"/><Relationship Id="rId24" Type="http://schemas.openxmlformats.org/officeDocument/2006/relationships/image" Target="../media/image24.png"/><Relationship Id="rId40" Type="http://schemas.openxmlformats.org/officeDocument/2006/relationships/image" Target="../media/image40.png"/><Relationship Id="rId45" Type="http://schemas.openxmlformats.org/officeDocument/2006/relationships/image" Target="../media/image45.png"/><Relationship Id="rId66" Type="http://schemas.openxmlformats.org/officeDocument/2006/relationships/image" Target="../media/image66.png"/><Relationship Id="rId87" Type="http://schemas.openxmlformats.org/officeDocument/2006/relationships/image" Target="../media/image87.png"/><Relationship Id="rId110" Type="http://schemas.openxmlformats.org/officeDocument/2006/relationships/image" Target="../media/image110.png"/><Relationship Id="rId115" Type="http://schemas.openxmlformats.org/officeDocument/2006/relationships/image" Target="../media/image115.png"/><Relationship Id="rId131" Type="http://schemas.openxmlformats.org/officeDocument/2006/relationships/image" Target="../media/image131.png"/><Relationship Id="rId136" Type="http://schemas.openxmlformats.org/officeDocument/2006/relationships/image" Target="../media/image136.png"/><Relationship Id="rId157" Type="http://schemas.openxmlformats.org/officeDocument/2006/relationships/image" Target="../media/image157.png"/><Relationship Id="rId178" Type="http://schemas.openxmlformats.org/officeDocument/2006/relationships/image" Target="../media/image178.png"/><Relationship Id="rId301" Type="http://schemas.openxmlformats.org/officeDocument/2006/relationships/image" Target="../media/image301.png"/><Relationship Id="rId61" Type="http://schemas.openxmlformats.org/officeDocument/2006/relationships/image" Target="../media/image61.png"/><Relationship Id="rId82" Type="http://schemas.openxmlformats.org/officeDocument/2006/relationships/image" Target="../media/image82.png"/><Relationship Id="rId152" Type="http://schemas.openxmlformats.org/officeDocument/2006/relationships/image" Target="../media/image152.png"/><Relationship Id="rId173" Type="http://schemas.openxmlformats.org/officeDocument/2006/relationships/image" Target="../media/image173.png"/><Relationship Id="rId194" Type="http://schemas.openxmlformats.org/officeDocument/2006/relationships/image" Target="../media/image194.png"/><Relationship Id="rId199" Type="http://schemas.openxmlformats.org/officeDocument/2006/relationships/image" Target="../media/image199.png"/><Relationship Id="rId203" Type="http://schemas.openxmlformats.org/officeDocument/2006/relationships/image" Target="../media/image203.png"/><Relationship Id="rId208" Type="http://schemas.openxmlformats.org/officeDocument/2006/relationships/image" Target="../media/image208.png"/><Relationship Id="rId229" Type="http://schemas.openxmlformats.org/officeDocument/2006/relationships/image" Target="../media/image229.png"/><Relationship Id="rId19" Type="http://schemas.openxmlformats.org/officeDocument/2006/relationships/image" Target="../media/image19.png"/><Relationship Id="rId224" Type="http://schemas.openxmlformats.org/officeDocument/2006/relationships/image" Target="../media/image224.png"/><Relationship Id="rId240" Type="http://schemas.openxmlformats.org/officeDocument/2006/relationships/image" Target="../media/image240.png"/><Relationship Id="rId245" Type="http://schemas.openxmlformats.org/officeDocument/2006/relationships/image" Target="../media/image245.png"/><Relationship Id="rId261" Type="http://schemas.openxmlformats.org/officeDocument/2006/relationships/image" Target="../media/image261.png"/><Relationship Id="rId266" Type="http://schemas.openxmlformats.org/officeDocument/2006/relationships/image" Target="../media/image266.png"/><Relationship Id="rId287" Type="http://schemas.openxmlformats.org/officeDocument/2006/relationships/image" Target="../media/image287.png"/><Relationship Id="rId14" Type="http://schemas.openxmlformats.org/officeDocument/2006/relationships/image" Target="../media/image14.png"/><Relationship Id="rId30" Type="http://schemas.openxmlformats.org/officeDocument/2006/relationships/image" Target="../media/image30.png"/><Relationship Id="rId35" Type="http://schemas.openxmlformats.org/officeDocument/2006/relationships/image" Target="../media/image35.png"/><Relationship Id="rId56" Type="http://schemas.openxmlformats.org/officeDocument/2006/relationships/image" Target="../media/image56.png"/><Relationship Id="rId77" Type="http://schemas.openxmlformats.org/officeDocument/2006/relationships/image" Target="../media/image77.png"/><Relationship Id="rId100" Type="http://schemas.openxmlformats.org/officeDocument/2006/relationships/image" Target="../media/image100.png"/><Relationship Id="rId105" Type="http://schemas.openxmlformats.org/officeDocument/2006/relationships/image" Target="../media/image105.png"/><Relationship Id="rId126" Type="http://schemas.openxmlformats.org/officeDocument/2006/relationships/image" Target="../media/image126.png"/><Relationship Id="rId147" Type="http://schemas.openxmlformats.org/officeDocument/2006/relationships/image" Target="../media/image147.png"/><Relationship Id="rId168" Type="http://schemas.openxmlformats.org/officeDocument/2006/relationships/image" Target="../media/image168.png"/><Relationship Id="rId282" Type="http://schemas.openxmlformats.org/officeDocument/2006/relationships/image" Target="../media/image282.png"/><Relationship Id="rId8" Type="http://schemas.openxmlformats.org/officeDocument/2006/relationships/image" Target="../media/image8.png"/><Relationship Id="rId51" Type="http://schemas.openxmlformats.org/officeDocument/2006/relationships/image" Target="../media/image51.png"/><Relationship Id="rId72" Type="http://schemas.openxmlformats.org/officeDocument/2006/relationships/image" Target="../media/image72.png"/><Relationship Id="rId93" Type="http://schemas.openxmlformats.org/officeDocument/2006/relationships/image" Target="../media/image93.png"/><Relationship Id="rId98" Type="http://schemas.openxmlformats.org/officeDocument/2006/relationships/image" Target="../media/image98.png"/><Relationship Id="rId121" Type="http://schemas.openxmlformats.org/officeDocument/2006/relationships/image" Target="../media/image121.png"/><Relationship Id="rId142" Type="http://schemas.openxmlformats.org/officeDocument/2006/relationships/image" Target="../media/image142.png"/><Relationship Id="rId163" Type="http://schemas.openxmlformats.org/officeDocument/2006/relationships/image" Target="../media/image163.png"/><Relationship Id="rId184" Type="http://schemas.openxmlformats.org/officeDocument/2006/relationships/image" Target="../media/image184.png"/><Relationship Id="rId189" Type="http://schemas.openxmlformats.org/officeDocument/2006/relationships/image" Target="../media/image189.png"/><Relationship Id="rId219" Type="http://schemas.openxmlformats.org/officeDocument/2006/relationships/image" Target="../media/image219.png"/><Relationship Id="rId3" Type="http://schemas.openxmlformats.org/officeDocument/2006/relationships/image" Target="../media/image3.png"/><Relationship Id="rId214" Type="http://schemas.openxmlformats.org/officeDocument/2006/relationships/image" Target="../media/image214.png"/><Relationship Id="rId230" Type="http://schemas.openxmlformats.org/officeDocument/2006/relationships/image" Target="../media/image230.png"/><Relationship Id="rId235" Type="http://schemas.openxmlformats.org/officeDocument/2006/relationships/image" Target="../media/image235.png"/><Relationship Id="rId251" Type="http://schemas.openxmlformats.org/officeDocument/2006/relationships/image" Target="../media/image251.png"/><Relationship Id="rId256" Type="http://schemas.openxmlformats.org/officeDocument/2006/relationships/image" Target="../media/image256.png"/><Relationship Id="rId277" Type="http://schemas.openxmlformats.org/officeDocument/2006/relationships/image" Target="../media/image277.png"/><Relationship Id="rId298" Type="http://schemas.openxmlformats.org/officeDocument/2006/relationships/image" Target="../media/image298.png"/><Relationship Id="rId25" Type="http://schemas.openxmlformats.org/officeDocument/2006/relationships/image" Target="../media/image25.png"/><Relationship Id="rId46" Type="http://schemas.openxmlformats.org/officeDocument/2006/relationships/image" Target="../media/image46.png"/><Relationship Id="rId67" Type="http://schemas.openxmlformats.org/officeDocument/2006/relationships/image" Target="../media/image67.png"/><Relationship Id="rId116" Type="http://schemas.openxmlformats.org/officeDocument/2006/relationships/image" Target="../media/image116.png"/><Relationship Id="rId137" Type="http://schemas.openxmlformats.org/officeDocument/2006/relationships/image" Target="../media/image137.png"/><Relationship Id="rId158" Type="http://schemas.openxmlformats.org/officeDocument/2006/relationships/image" Target="../media/image158.png"/><Relationship Id="rId272" Type="http://schemas.openxmlformats.org/officeDocument/2006/relationships/image" Target="../media/image272.png"/><Relationship Id="rId293" Type="http://schemas.openxmlformats.org/officeDocument/2006/relationships/image" Target="../media/image293.png"/><Relationship Id="rId302" Type="http://schemas.openxmlformats.org/officeDocument/2006/relationships/image" Target="../media/image302.png"/><Relationship Id="rId307" Type="http://schemas.openxmlformats.org/officeDocument/2006/relationships/image" Target="../media/image307.png"/><Relationship Id="rId20" Type="http://schemas.openxmlformats.org/officeDocument/2006/relationships/image" Target="../media/image20.png"/><Relationship Id="rId41" Type="http://schemas.openxmlformats.org/officeDocument/2006/relationships/image" Target="../media/image41.png"/><Relationship Id="rId62" Type="http://schemas.openxmlformats.org/officeDocument/2006/relationships/image" Target="../media/image62.png"/><Relationship Id="rId83" Type="http://schemas.openxmlformats.org/officeDocument/2006/relationships/image" Target="../media/image83.png"/><Relationship Id="rId88" Type="http://schemas.openxmlformats.org/officeDocument/2006/relationships/image" Target="../media/image88.png"/><Relationship Id="rId111" Type="http://schemas.openxmlformats.org/officeDocument/2006/relationships/image" Target="../media/image111.png"/><Relationship Id="rId132" Type="http://schemas.openxmlformats.org/officeDocument/2006/relationships/image" Target="../media/image132.png"/><Relationship Id="rId153" Type="http://schemas.openxmlformats.org/officeDocument/2006/relationships/image" Target="../media/image153.png"/><Relationship Id="rId174" Type="http://schemas.openxmlformats.org/officeDocument/2006/relationships/image" Target="../media/image174.png"/><Relationship Id="rId179" Type="http://schemas.openxmlformats.org/officeDocument/2006/relationships/image" Target="../media/image179.png"/><Relationship Id="rId195" Type="http://schemas.openxmlformats.org/officeDocument/2006/relationships/image" Target="../media/image195.png"/><Relationship Id="rId209" Type="http://schemas.openxmlformats.org/officeDocument/2006/relationships/image" Target="../media/image209.png"/><Relationship Id="rId190" Type="http://schemas.openxmlformats.org/officeDocument/2006/relationships/image" Target="../media/image190.png"/><Relationship Id="rId204" Type="http://schemas.openxmlformats.org/officeDocument/2006/relationships/image" Target="../media/image204.png"/><Relationship Id="rId220" Type="http://schemas.openxmlformats.org/officeDocument/2006/relationships/image" Target="../media/image220.png"/><Relationship Id="rId225" Type="http://schemas.openxmlformats.org/officeDocument/2006/relationships/image" Target="../media/image225.png"/><Relationship Id="rId241" Type="http://schemas.openxmlformats.org/officeDocument/2006/relationships/image" Target="../media/image241.png"/><Relationship Id="rId246" Type="http://schemas.openxmlformats.org/officeDocument/2006/relationships/image" Target="../media/image246.png"/><Relationship Id="rId267" Type="http://schemas.openxmlformats.org/officeDocument/2006/relationships/image" Target="../media/image267.png"/><Relationship Id="rId288" Type="http://schemas.openxmlformats.org/officeDocument/2006/relationships/image" Target="../media/image288.png"/><Relationship Id="rId15" Type="http://schemas.openxmlformats.org/officeDocument/2006/relationships/image" Target="../media/image15.png"/><Relationship Id="rId36" Type="http://schemas.openxmlformats.org/officeDocument/2006/relationships/image" Target="../media/image36.png"/><Relationship Id="rId57" Type="http://schemas.openxmlformats.org/officeDocument/2006/relationships/image" Target="../media/image57.png"/><Relationship Id="rId106" Type="http://schemas.openxmlformats.org/officeDocument/2006/relationships/image" Target="../media/image106.png"/><Relationship Id="rId127" Type="http://schemas.openxmlformats.org/officeDocument/2006/relationships/image" Target="../media/image127.png"/><Relationship Id="rId262" Type="http://schemas.openxmlformats.org/officeDocument/2006/relationships/image" Target="../media/image262.png"/><Relationship Id="rId283" Type="http://schemas.openxmlformats.org/officeDocument/2006/relationships/image" Target="../media/image283.png"/><Relationship Id="rId10" Type="http://schemas.openxmlformats.org/officeDocument/2006/relationships/image" Target="../media/image10.png"/><Relationship Id="rId31" Type="http://schemas.openxmlformats.org/officeDocument/2006/relationships/image" Target="../media/image31.png"/><Relationship Id="rId52" Type="http://schemas.openxmlformats.org/officeDocument/2006/relationships/image" Target="../media/image52.png"/><Relationship Id="rId73" Type="http://schemas.openxmlformats.org/officeDocument/2006/relationships/image" Target="../media/image73.png"/><Relationship Id="rId78" Type="http://schemas.openxmlformats.org/officeDocument/2006/relationships/image" Target="../media/image78.png"/><Relationship Id="rId94" Type="http://schemas.openxmlformats.org/officeDocument/2006/relationships/image" Target="../media/image94.png"/><Relationship Id="rId99" Type="http://schemas.openxmlformats.org/officeDocument/2006/relationships/image" Target="../media/image99.png"/><Relationship Id="rId101" Type="http://schemas.openxmlformats.org/officeDocument/2006/relationships/image" Target="../media/image101.png"/><Relationship Id="rId122" Type="http://schemas.openxmlformats.org/officeDocument/2006/relationships/image" Target="../media/image122.png"/><Relationship Id="rId143" Type="http://schemas.openxmlformats.org/officeDocument/2006/relationships/image" Target="../media/image143.png"/><Relationship Id="rId148" Type="http://schemas.openxmlformats.org/officeDocument/2006/relationships/image" Target="../media/image148.png"/><Relationship Id="rId164" Type="http://schemas.openxmlformats.org/officeDocument/2006/relationships/image" Target="../media/image164.png"/><Relationship Id="rId169" Type="http://schemas.openxmlformats.org/officeDocument/2006/relationships/image" Target="../media/image169.png"/><Relationship Id="rId185" Type="http://schemas.openxmlformats.org/officeDocument/2006/relationships/image" Target="../media/image185.png"/><Relationship Id="rId4" Type="http://schemas.openxmlformats.org/officeDocument/2006/relationships/image" Target="../media/image4.png"/><Relationship Id="rId9" Type="http://schemas.openxmlformats.org/officeDocument/2006/relationships/image" Target="../media/image9.png"/><Relationship Id="rId180" Type="http://schemas.openxmlformats.org/officeDocument/2006/relationships/image" Target="../media/image180.png"/><Relationship Id="rId210" Type="http://schemas.openxmlformats.org/officeDocument/2006/relationships/image" Target="../media/image210.png"/><Relationship Id="rId215" Type="http://schemas.openxmlformats.org/officeDocument/2006/relationships/image" Target="../media/image215.png"/><Relationship Id="rId236" Type="http://schemas.openxmlformats.org/officeDocument/2006/relationships/image" Target="../media/image236.png"/><Relationship Id="rId257" Type="http://schemas.openxmlformats.org/officeDocument/2006/relationships/image" Target="../media/image257.png"/><Relationship Id="rId278" Type="http://schemas.openxmlformats.org/officeDocument/2006/relationships/image" Target="../media/image278.png"/><Relationship Id="rId26" Type="http://schemas.openxmlformats.org/officeDocument/2006/relationships/image" Target="../media/image26.png"/><Relationship Id="rId231" Type="http://schemas.openxmlformats.org/officeDocument/2006/relationships/image" Target="../media/image231.png"/><Relationship Id="rId252" Type="http://schemas.openxmlformats.org/officeDocument/2006/relationships/image" Target="../media/image252.png"/><Relationship Id="rId273" Type="http://schemas.openxmlformats.org/officeDocument/2006/relationships/image" Target="../media/image273.png"/><Relationship Id="rId294" Type="http://schemas.openxmlformats.org/officeDocument/2006/relationships/image" Target="../media/image294.png"/><Relationship Id="rId308" Type="http://schemas.openxmlformats.org/officeDocument/2006/relationships/image" Target="../media/image308.png"/><Relationship Id="rId47" Type="http://schemas.openxmlformats.org/officeDocument/2006/relationships/image" Target="../media/image47.png"/><Relationship Id="rId68" Type="http://schemas.openxmlformats.org/officeDocument/2006/relationships/image" Target="../media/image68.png"/><Relationship Id="rId89" Type="http://schemas.openxmlformats.org/officeDocument/2006/relationships/image" Target="../media/image89.png"/><Relationship Id="rId112" Type="http://schemas.openxmlformats.org/officeDocument/2006/relationships/image" Target="../media/image112.png"/><Relationship Id="rId133" Type="http://schemas.openxmlformats.org/officeDocument/2006/relationships/image" Target="../media/image133.png"/><Relationship Id="rId154" Type="http://schemas.openxmlformats.org/officeDocument/2006/relationships/image" Target="../media/image154.png"/><Relationship Id="rId175" Type="http://schemas.openxmlformats.org/officeDocument/2006/relationships/image" Target="../media/image175.png"/><Relationship Id="rId196" Type="http://schemas.openxmlformats.org/officeDocument/2006/relationships/image" Target="../media/image196.png"/><Relationship Id="rId200" Type="http://schemas.openxmlformats.org/officeDocument/2006/relationships/image" Target="../media/image200.png"/><Relationship Id="rId16" Type="http://schemas.openxmlformats.org/officeDocument/2006/relationships/image" Target="../media/image16.png"/><Relationship Id="rId221" Type="http://schemas.openxmlformats.org/officeDocument/2006/relationships/image" Target="../media/image221.png"/><Relationship Id="rId242" Type="http://schemas.openxmlformats.org/officeDocument/2006/relationships/image" Target="../media/image242.png"/><Relationship Id="rId263" Type="http://schemas.openxmlformats.org/officeDocument/2006/relationships/image" Target="../media/image263.png"/><Relationship Id="rId284" Type="http://schemas.openxmlformats.org/officeDocument/2006/relationships/image" Target="../media/image284.png"/><Relationship Id="rId37" Type="http://schemas.openxmlformats.org/officeDocument/2006/relationships/image" Target="../media/image37.png"/><Relationship Id="rId58" Type="http://schemas.openxmlformats.org/officeDocument/2006/relationships/image" Target="../media/image58.png"/><Relationship Id="rId79" Type="http://schemas.openxmlformats.org/officeDocument/2006/relationships/image" Target="../media/image79.png"/><Relationship Id="rId102" Type="http://schemas.openxmlformats.org/officeDocument/2006/relationships/image" Target="../media/image102.png"/><Relationship Id="rId123" Type="http://schemas.openxmlformats.org/officeDocument/2006/relationships/image" Target="../media/image123.png"/><Relationship Id="rId144" Type="http://schemas.openxmlformats.org/officeDocument/2006/relationships/image" Target="../media/image144.png"/><Relationship Id="rId90" Type="http://schemas.openxmlformats.org/officeDocument/2006/relationships/image" Target="../media/image90.png"/><Relationship Id="rId165" Type="http://schemas.openxmlformats.org/officeDocument/2006/relationships/image" Target="../media/image165.png"/><Relationship Id="rId186" Type="http://schemas.openxmlformats.org/officeDocument/2006/relationships/image" Target="../media/image186.png"/><Relationship Id="rId211" Type="http://schemas.openxmlformats.org/officeDocument/2006/relationships/image" Target="../media/image211.png"/><Relationship Id="rId232" Type="http://schemas.openxmlformats.org/officeDocument/2006/relationships/image" Target="../media/image232.png"/><Relationship Id="rId253" Type="http://schemas.openxmlformats.org/officeDocument/2006/relationships/image" Target="../media/image253.png"/><Relationship Id="rId274" Type="http://schemas.openxmlformats.org/officeDocument/2006/relationships/image" Target="../media/image274.png"/><Relationship Id="rId295" Type="http://schemas.openxmlformats.org/officeDocument/2006/relationships/image" Target="../media/image295.png"/><Relationship Id="rId309" Type="http://schemas.openxmlformats.org/officeDocument/2006/relationships/image" Target="../media/image309.png"/><Relationship Id="rId27" Type="http://schemas.openxmlformats.org/officeDocument/2006/relationships/image" Target="../media/image27.png"/><Relationship Id="rId48" Type="http://schemas.openxmlformats.org/officeDocument/2006/relationships/image" Target="../media/image48.png"/><Relationship Id="rId69" Type="http://schemas.openxmlformats.org/officeDocument/2006/relationships/image" Target="../media/image69.png"/><Relationship Id="rId113" Type="http://schemas.openxmlformats.org/officeDocument/2006/relationships/image" Target="../media/image113.png"/><Relationship Id="rId134" Type="http://schemas.openxmlformats.org/officeDocument/2006/relationships/image" Target="../media/image134.png"/><Relationship Id="rId80" Type="http://schemas.openxmlformats.org/officeDocument/2006/relationships/image" Target="../media/image80.png"/><Relationship Id="rId155" Type="http://schemas.openxmlformats.org/officeDocument/2006/relationships/image" Target="../media/image155.png"/><Relationship Id="rId176" Type="http://schemas.openxmlformats.org/officeDocument/2006/relationships/image" Target="../media/image176.png"/><Relationship Id="rId197" Type="http://schemas.openxmlformats.org/officeDocument/2006/relationships/image" Target="../media/image197.png"/><Relationship Id="rId201" Type="http://schemas.openxmlformats.org/officeDocument/2006/relationships/image" Target="../media/image201.png"/><Relationship Id="rId222" Type="http://schemas.openxmlformats.org/officeDocument/2006/relationships/image" Target="../media/image222.png"/><Relationship Id="rId243" Type="http://schemas.openxmlformats.org/officeDocument/2006/relationships/image" Target="../media/image243.png"/><Relationship Id="rId264" Type="http://schemas.openxmlformats.org/officeDocument/2006/relationships/image" Target="../media/image264.png"/><Relationship Id="rId285" Type="http://schemas.openxmlformats.org/officeDocument/2006/relationships/image" Target="../media/image285.png"/><Relationship Id="rId17" Type="http://schemas.openxmlformats.org/officeDocument/2006/relationships/image" Target="../media/image17.png"/><Relationship Id="rId38" Type="http://schemas.openxmlformats.org/officeDocument/2006/relationships/image" Target="../media/image38.png"/><Relationship Id="rId59" Type="http://schemas.openxmlformats.org/officeDocument/2006/relationships/image" Target="../media/image59.png"/><Relationship Id="rId103" Type="http://schemas.openxmlformats.org/officeDocument/2006/relationships/image" Target="../media/image103.png"/><Relationship Id="rId124" Type="http://schemas.openxmlformats.org/officeDocument/2006/relationships/image" Target="../media/image124.png"/><Relationship Id="rId70" Type="http://schemas.openxmlformats.org/officeDocument/2006/relationships/image" Target="../media/image70.png"/><Relationship Id="rId91" Type="http://schemas.openxmlformats.org/officeDocument/2006/relationships/image" Target="../media/image91.png"/><Relationship Id="rId145" Type="http://schemas.openxmlformats.org/officeDocument/2006/relationships/image" Target="../media/image145.png"/><Relationship Id="rId166" Type="http://schemas.openxmlformats.org/officeDocument/2006/relationships/image" Target="../media/image166.png"/><Relationship Id="rId187" Type="http://schemas.openxmlformats.org/officeDocument/2006/relationships/image" Target="../media/image187.png"/><Relationship Id="rId1" Type="http://schemas.openxmlformats.org/officeDocument/2006/relationships/image" Target="../media/image1.jpeg"/><Relationship Id="rId212" Type="http://schemas.openxmlformats.org/officeDocument/2006/relationships/image" Target="../media/image212.png"/><Relationship Id="rId233" Type="http://schemas.openxmlformats.org/officeDocument/2006/relationships/image" Target="../media/image233.png"/><Relationship Id="rId254" Type="http://schemas.openxmlformats.org/officeDocument/2006/relationships/image" Target="../media/image254.png"/><Relationship Id="rId28" Type="http://schemas.openxmlformats.org/officeDocument/2006/relationships/image" Target="../media/image28.png"/><Relationship Id="rId49" Type="http://schemas.openxmlformats.org/officeDocument/2006/relationships/image" Target="../media/image49.png"/><Relationship Id="rId114" Type="http://schemas.openxmlformats.org/officeDocument/2006/relationships/image" Target="../media/image114.png"/><Relationship Id="rId275" Type="http://schemas.openxmlformats.org/officeDocument/2006/relationships/image" Target="../media/image275.png"/><Relationship Id="rId296" Type="http://schemas.openxmlformats.org/officeDocument/2006/relationships/image" Target="../media/image296.png"/><Relationship Id="rId300" Type="http://schemas.openxmlformats.org/officeDocument/2006/relationships/image" Target="../media/image300.png"/><Relationship Id="rId60" Type="http://schemas.openxmlformats.org/officeDocument/2006/relationships/image" Target="../media/image60.png"/><Relationship Id="rId81" Type="http://schemas.openxmlformats.org/officeDocument/2006/relationships/image" Target="../media/image81.png"/><Relationship Id="rId135" Type="http://schemas.openxmlformats.org/officeDocument/2006/relationships/image" Target="../media/image135.png"/><Relationship Id="rId156" Type="http://schemas.openxmlformats.org/officeDocument/2006/relationships/image" Target="../media/image156.png"/><Relationship Id="rId177" Type="http://schemas.openxmlformats.org/officeDocument/2006/relationships/image" Target="../media/image177.png"/><Relationship Id="rId198" Type="http://schemas.openxmlformats.org/officeDocument/2006/relationships/image" Target="../media/image198.png"/><Relationship Id="rId202" Type="http://schemas.openxmlformats.org/officeDocument/2006/relationships/image" Target="../media/image202.png"/><Relationship Id="rId223" Type="http://schemas.openxmlformats.org/officeDocument/2006/relationships/image" Target="../media/image223.png"/><Relationship Id="rId244" Type="http://schemas.openxmlformats.org/officeDocument/2006/relationships/image" Target="../media/image244.png"/><Relationship Id="rId18" Type="http://schemas.openxmlformats.org/officeDocument/2006/relationships/image" Target="../media/image18.png"/><Relationship Id="rId39" Type="http://schemas.openxmlformats.org/officeDocument/2006/relationships/image" Target="../media/image39.png"/><Relationship Id="rId265" Type="http://schemas.openxmlformats.org/officeDocument/2006/relationships/image" Target="../media/image265.png"/><Relationship Id="rId286" Type="http://schemas.openxmlformats.org/officeDocument/2006/relationships/image" Target="../media/image286.png"/><Relationship Id="rId50" Type="http://schemas.openxmlformats.org/officeDocument/2006/relationships/image" Target="../media/image50.png"/><Relationship Id="rId104" Type="http://schemas.openxmlformats.org/officeDocument/2006/relationships/image" Target="../media/image104.png"/><Relationship Id="rId125" Type="http://schemas.openxmlformats.org/officeDocument/2006/relationships/image" Target="../media/image125.png"/><Relationship Id="rId146" Type="http://schemas.openxmlformats.org/officeDocument/2006/relationships/image" Target="../media/image146.png"/><Relationship Id="rId167" Type="http://schemas.openxmlformats.org/officeDocument/2006/relationships/image" Target="../media/image167.png"/><Relationship Id="rId188" Type="http://schemas.openxmlformats.org/officeDocument/2006/relationships/image" Target="../media/image188.png"/><Relationship Id="rId71" Type="http://schemas.openxmlformats.org/officeDocument/2006/relationships/image" Target="../media/image71.png"/><Relationship Id="rId92" Type="http://schemas.openxmlformats.org/officeDocument/2006/relationships/image" Target="../media/image92.png"/><Relationship Id="rId213" Type="http://schemas.openxmlformats.org/officeDocument/2006/relationships/image" Target="../media/image213.png"/><Relationship Id="rId234" Type="http://schemas.openxmlformats.org/officeDocument/2006/relationships/image" Target="../media/image234.png"/><Relationship Id="rId2" Type="http://schemas.openxmlformats.org/officeDocument/2006/relationships/image" Target="../media/image2.png"/><Relationship Id="rId29" Type="http://schemas.openxmlformats.org/officeDocument/2006/relationships/image" Target="../media/image29.png"/><Relationship Id="rId255" Type="http://schemas.openxmlformats.org/officeDocument/2006/relationships/image" Target="../media/image255.png"/><Relationship Id="rId276" Type="http://schemas.openxmlformats.org/officeDocument/2006/relationships/image" Target="../media/image276.png"/><Relationship Id="rId297" Type="http://schemas.openxmlformats.org/officeDocument/2006/relationships/image" Target="../media/image297.png"/></Relationships>
</file>

<file path=xl/drawings/_rels/drawing2.xml.rels><?xml version="1.0" encoding="UTF-8" standalone="yes"?>
<Relationships xmlns="http://schemas.openxmlformats.org/package/2006/relationships"><Relationship Id="rId8" Type="http://schemas.openxmlformats.org/officeDocument/2006/relationships/image" Target="../media/image317.png"/><Relationship Id="rId3" Type="http://schemas.openxmlformats.org/officeDocument/2006/relationships/image" Target="../media/image312.png"/><Relationship Id="rId7" Type="http://schemas.openxmlformats.org/officeDocument/2006/relationships/image" Target="../media/image316.png"/><Relationship Id="rId2" Type="http://schemas.openxmlformats.org/officeDocument/2006/relationships/image" Target="../media/image311.png"/><Relationship Id="rId1" Type="http://schemas.openxmlformats.org/officeDocument/2006/relationships/image" Target="../media/image310.png"/><Relationship Id="rId6" Type="http://schemas.openxmlformats.org/officeDocument/2006/relationships/image" Target="../media/image315.png"/><Relationship Id="rId5" Type="http://schemas.openxmlformats.org/officeDocument/2006/relationships/image" Target="../media/image314.png"/><Relationship Id="rId4" Type="http://schemas.openxmlformats.org/officeDocument/2006/relationships/image" Target="../media/image313.png"/><Relationship Id="rId9" Type="http://schemas.openxmlformats.org/officeDocument/2006/relationships/image" Target="../media/image318.png"/></Relationships>
</file>

<file path=xl/drawings/drawing1.xml><?xml version="1.0" encoding="utf-8"?>
<xdr:wsDr xmlns:xdr="http://schemas.openxmlformats.org/drawingml/2006/spreadsheetDrawing" xmlns:a="http://schemas.openxmlformats.org/drawingml/2006/main">
  <xdr:twoCellAnchor editAs="oneCell">
    <xdr:from>
      <xdr:col>0</xdr:col>
      <xdr:colOff>75639</xdr:colOff>
      <xdr:row>2</xdr:row>
      <xdr:rowOff>220756</xdr:rowOff>
    </xdr:from>
    <xdr:to>
      <xdr:col>4</xdr:col>
      <xdr:colOff>504264</xdr:colOff>
      <xdr:row>14</xdr:row>
      <xdr:rowOff>63313</xdr:rowOff>
    </xdr:to>
    <xdr:pic>
      <xdr:nvPicPr>
        <xdr:cNvPr id="1415" name="Рисунок 3"/>
        <xdr:cNvPicPr>
          <a:picLocks noChangeAspect="1" noChangeArrowheads="1"/>
        </xdr:cNvPicPr>
      </xdr:nvPicPr>
      <xdr:blipFill>
        <a:blip xmlns:r="http://schemas.openxmlformats.org/officeDocument/2006/relationships" r:embed="rId1" cstate="print"/>
        <a:srcRect/>
        <a:stretch>
          <a:fillRect/>
        </a:stretch>
      </xdr:blipFill>
      <xdr:spPr bwMode="auto">
        <a:xfrm>
          <a:off x="75639" y="411256"/>
          <a:ext cx="2367243" cy="1433792"/>
        </a:xfrm>
        <a:prstGeom prst="rect">
          <a:avLst/>
        </a:prstGeom>
        <a:noFill/>
        <a:ln w="9525">
          <a:noFill/>
          <a:miter lim="800000"/>
          <a:headEnd/>
          <a:tailEnd/>
        </a:ln>
      </xdr:spPr>
    </xdr:pic>
    <xdr:clientData/>
  </xdr:twoCellAnchor>
  <xdr:twoCellAnchor>
    <xdr:from>
      <xdr:col>8</xdr:col>
      <xdr:colOff>142875</xdr:colOff>
      <xdr:row>23</xdr:row>
      <xdr:rowOff>114300</xdr:rowOff>
    </xdr:from>
    <xdr:to>
      <xdr:col>8</xdr:col>
      <xdr:colOff>1474875</xdr:colOff>
      <xdr:row>23</xdr:row>
      <xdr:rowOff>1446300</xdr:rowOff>
    </xdr:to>
    <xdr:pic>
      <xdr:nvPicPr>
        <xdr:cNvPr id="615" name="Имя " descr="Descr "/>
        <xdr:cNvPicPr>
          <a:picLocks noChangeAspect="1"/>
        </xdr:cNvPicPr>
      </xdr:nvPicPr>
      <xdr:blipFill>
        <a:blip xmlns:r="http://schemas.openxmlformats.org/officeDocument/2006/relationships" r:embed="rId2"/>
        <a:stretch>
          <a:fillRect/>
        </a:stretch>
      </xdr:blipFill>
      <xdr:spPr>
        <a:xfrm>
          <a:off x="5257800" y="704850"/>
          <a:ext cx="1332000" cy="1332000"/>
        </a:xfrm>
        <a:prstGeom prst="rect">
          <a:avLst/>
        </a:prstGeom>
        <a:ln w="9525">
          <a:solidFill>
            <a:srgbClr val="000000"/>
          </a:solidFill>
          <a:prstDash val="solid"/>
        </a:ln>
      </xdr:spPr>
    </xdr:pic>
    <xdr:clientData/>
  </xdr:twoCellAnchor>
  <xdr:twoCellAnchor>
    <xdr:from>
      <xdr:col>8</xdr:col>
      <xdr:colOff>142875</xdr:colOff>
      <xdr:row>26</xdr:row>
      <xdr:rowOff>114300</xdr:rowOff>
    </xdr:from>
    <xdr:to>
      <xdr:col>8</xdr:col>
      <xdr:colOff>1474875</xdr:colOff>
      <xdr:row>26</xdr:row>
      <xdr:rowOff>1446300</xdr:rowOff>
    </xdr:to>
    <xdr:pic>
      <xdr:nvPicPr>
        <xdr:cNvPr id="616" name="Имя " descr="Descr "/>
        <xdr:cNvPicPr>
          <a:picLocks noChangeAspect="1"/>
        </xdr:cNvPicPr>
      </xdr:nvPicPr>
      <xdr:blipFill>
        <a:blip xmlns:r="http://schemas.openxmlformats.org/officeDocument/2006/relationships" r:embed="rId3"/>
        <a:stretch>
          <a:fillRect/>
        </a:stretch>
      </xdr:blipFill>
      <xdr:spPr>
        <a:xfrm>
          <a:off x="5257800" y="2228850"/>
          <a:ext cx="1332000" cy="1332000"/>
        </a:xfrm>
        <a:prstGeom prst="rect">
          <a:avLst/>
        </a:prstGeom>
        <a:ln w="9525">
          <a:solidFill>
            <a:srgbClr val="000000"/>
          </a:solidFill>
          <a:prstDash val="solid"/>
        </a:ln>
      </xdr:spPr>
    </xdr:pic>
    <xdr:clientData/>
  </xdr:twoCellAnchor>
  <xdr:twoCellAnchor>
    <xdr:from>
      <xdr:col>8</xdr:col>
      <xdr:colOff>142875</xdr:colOff>
      <xdr:row>27</xdr:row>
      <xdr:rowOff>114300</xdr:rowOff>
    </xdr:from>
    <xdr:to>
      <xdr:col>8</xdr:col>
      <xdr:colOff>1474875</xdr:colOff>
      <xdr:row>27</xdr:row>
      <xdr:rowOff>1446300</xdr:rowOff>
    </xdr:to>
    <xdr:pic>
      <xdr:nvPicPr>
        <xdr:cNvPr id="617" name="Имя " descr="Descr "/>
        <xdr:cNvPicPr>
          <a:picLocks noChangeAspect="1"/>
        </xdr:cNvPicPr>
      </xdr:nvPicPr>
      <xdr:blipFill>
        <a:blip xmlns:r="http://schemas.openxmlformats.org/officeDocument/2006/relationships" r:embed="rId4"/>
        <a:stretch>
          <a:fillRect/>
        </a:stretch>
      </xdr:blipFill>
      <xdr:spPr>
        <a:xfrm>
          <a:off x="5257800" y="3752850"/>
          <a:ext cx="1332000" cy="1332000"/>
        </a:xfrm>
        <a:prstGeom prst="rect">
          <a:avLst/>
        </a:prstGeom>
        <a:ln w="9525">
          <a:solidFill>
            <a:srgbClr val="000000"/>
          </a:solidFill>
          <a:prstDash val="solid"/>
        </a:ln>
      </xdr:spPr>
    </xdr:pic>
    <xdr:clientData/>
  </xdr:twoCellAnchor>
  <xdr:twoCellAnchor>
    <xdr:from>
      <xdr:col>8</xdr:col>
      <xdr:colOff>142875</xdr:colOff>
      <xdr:row>40</xdr:row>
      <xdr:rowOff>114300</xdr:rowOff>
    </xdr:from>
    <xdr:to>
      <xdr:col>8</xdr:col>
      <xdr:colOff>1474875</xdr:colOff>
      <xdr:row>40</xdr:row>
      <xdr:rowOff>1446300</xdr:rowOff>
    </xdr:to>
    <xdr:pic>
      <xdr:nvPicPr>
        <xdr:cNvPr id="618" name="Имя " descr="Descr "/>
        <xdr:cNvPicPr>
          <a:picLocks noChangeAspect="1"/>
        </xdr:cNvPicPr>
      </xdr:nvPicPr>
      <xdr:blipFill>
        <a:blip xmlns:r="http://schemas.openxmlformats.org/officeDocument/2006/relationships" r:embed="rId5"/>
        <a:stretch>
          <a:fillRect/>
        </a:stretch>
      </xdr:blipFill>
      <xdr:spPr>
        <a:xfrm>
          <a:off x="5257800" y="5276850"/>
          <a:ext cx="1332000" cy="1332000"/>
        </a:xfrm>
        <a:prstGeom prst="rect">
          <a:avLst/>
        </a:prstGeom>
        <a:ln w="9525">
          <a:solidFill>
            <a:srgbClr val="000000"/>
          </a:solidFill>
          <a:prstDash val="solid"/>
        </a:ln>
      </xdr:spPr>
    </xdr:pic>
    <xdr:clientData/>
  </xdr:twoCellAnchor>
  <xdr:twoCellAnchor>
    <xdr:from>
      <xdr:col>8</xdr:col>
      <xdr:colOff>142875</xdr:colOff>
      <xdr:row>45</xdr:row>
      <xdr:rowOff>114300</xdr:rowOff>
    </xdr:from>
    <xdr:to>
      <xdr:col>8</xdr:col>
      <xdr:colOff>1474875</xdr:colOff>
      <xdr:row>45</xdr:row>
      <xdr:rowOff>1446300</xdr:rowOff>
    </xdr:to>
    <xdr:pic>
      <xdr:nvPicPr>
        <xdr:cNvPr id="619" name="Имя " descr="Descr "/>
        <xdr:cNvPicPr>
          <a:picLocks noChangeAspect="1"/>
        </xdr:cNvPicPr>
      </xdr:nvPicPr>
      <xdr:blipFill>
        <a:blip xmlns:r="http://schemas.openxmlformats.org/officeDocument/2006/relationships" r:embed="rId6"/>
        <a:stretch>
          <a:fillRect/>
        </a:stretch>
      </xdr:blipFill>
      <xdr:spPr>
        <a:xfrm>
          <a:off x="5257800" y="6800850"/>
          <a:ext cx="1332000" cy="1332000"/>
        </a:xfrm>
        <a:prstGeom prst="rect">
          <a:avLst/>
        </a:prstGeom>
        <a:ln w="9525">
          <a:solidFill>
            <a:srgbClr val="000000"/>
          </a:solidFill>
          <a:prstDash val="solid"/>
        </a:ln>
      </xdr:spPr>
    </xdr:pic>
    <xdr:clientData/>
  </xdr:twoCellAnchor>
  <xdr:twoCellAnchor>
    <xdr:from>
      <xdr:col>8</xdr:col>
      <xdr:colOff>142875</xdr:colOff>
      <xdr:row>49</xdr:row>
      <xdr:rowOff>114300</xdr:rowOff>
    </xdr:from>
    <xdr:to>
      <xdr:col>8</xdr:col>
      <xdr:colOff>1474875</xdr:colOff>
      <xdr:row>49</xdr:row>
      <xdr:rowOff>1446300</xdr:rowOff>
    </xdr:to>
    <xdr:pic>
      <xdr:nvPicPr>
        <xdr:cNvPr id="620" name="Имя " descr="Descr "/>
        <xdr:cNvPicPr>
          <a:picLocks noChangeAspect="1"/>
        </xdr:cNvPicPr>
      </xdr:nvPicPr>
      <xdr:blipFill>
        <a:blip xmlns:r="http://schemas.openxmlformats.org/officeDocument/2006/relationships" r:embed="rId7"/>
        <a:stretch>
          <a:fillRect/>
        </a:stretch>
      </xdr:blipFill>
      <xdr:spPr>
        <a:xfrm>
          <a:off x="5257800" y="8324850"/>
          <a:ext cx="1332000" cy="1332000"/>
        </a:xfrm>
        <a:prstGeom prst="rect">
          <a:avLst/>
        </a:prstGeom>
        <a:ln w="9525">
          <a:solidFill>
            <a:srgbClr val="000000"/>
          </a:solidFill>
          <a:prstDash val="solid"/>
        </a:ln>
      </xdr:spPr>
    </xdr:pic>
    <xdr:clientData/>
  </xdr:twoCellAnchor>
  <xdr:twoCellAnchor>
    <xdr:from>
      <xdr:col>8</xdr:col>
      <xdr:colOff>142875</xdr:colOff>
      <xdr:row>54</xdr:row>
      <xdr:rowOff>114300</xdr:rowOff>
    </xdr:from>
    <xdr:to>
      <xdr:col>8</xdr:col>
      <xdr:colOff>1474875</xdr:colOff>
      <xdr:row>54</xdr:row>
      <xdr:rowOff>1446300</xdr:rowOff>
    </xdr:to>
    <xdr:pic>
      <xdr:nvPicPr>
        <xdr:cNvPr id="621" name="Имя " descr="Descr "/>
        <xdr:cNvPicPr>
          <a:picLocks noChangeAspect="1"/>
        </xdr:cNvPicPr>
      </xdr:nvPicPr>
      <xdr:blipFill>
        <a:blip xmlns:r="http://schemas.openxmlformats.org/officeDocument/2006/relationships" r:embed="rId8"/>
        <a:stretch>
          <a:fillRect/>
        </a:stretch>
      </xdr:blipFill>
      <xdr:spPr>
        <a:xfrm>
          <a:off x="5257800" y="9848850"/>
          <a:ext cx="1332000" cy="1332000"/>
        </a:xfrm>
        <a:prstGeom prst="rect">
          <a:avLst/>
        </a:prstGeom>
        <a:ln w="9525">
          <a:solidFill>
            <a:srgbClr val="000000"/>
          </a:solidFill>
          <a:prstDash val="solid"/>
        </a:ln>
      </xdr:spPr>
    </xdr:pic>
    <xdr:clientData/>
  </xdr:twoCellAnchor>
  <xdr:twoCellAnchor>
    <xdr:from>
      <xdr:col>8</xdr:col>
      <xdr:colOff>142875</xdr:colOff>
      <xdr:row>74</xdr:row>
      <xdr:rowOff>114300</xdr:rowOff>
    </xdr:from>
    <xdr:to>
      <xdr:col>8</xdr:col>
      <xdr:colOff>1474875</xdr:colOff>
      <xdr:row>74</xdr:row>
      <xdr:rowOff>1446300</xdr:rowOff>
    </xdr:to>
    <xdr:pic>
      <xdr:nvPicPr>
        <xdr:cNvPr id="981" name="Имя " descr="Descr "/>
        <xdr:cNvPicPr>
          <a:picLocks noChangeAspect="1"/>
        </xdr:cNvPicPr>
      </xdr:nvPicPr>
      <xdr:blipFill>
        <a:blip xmlns:r="http://schemas.openxmlformats.org/officeDocument/2006/relationships" r:embed="rId9"/>
        <a:stretch>
          <a:fillRect/>
        </a:stretch>
      </xdr:blipFill>
      <xdr:spPr>
        <a:xfrm>
          <a:off x="5257800" y="11372850"/>
          <a:ext cx="1332000" cy="1332000"/>
        </a:xfrm>
        <a:prstGeom prst="rect">
          <a:avLst/>
        </a:prstGeom>
        <a:ln w="9525">
          <a:solidFill>
            <a:srgbClr val="000000"/>
          </a:solidFill>
          <a:prstDash val="solid"/>
        </a:ln>
      </xdr:spPr>
    </xdr:pic>
    <xdr:clientData/>
  </xdr:twoCellAnchor>
  <xdr:twoCellAnchor>
    <xdr:from>
      <xdr:col>8</xdr:col>
      <xdr:colOff>142875</xdr:colOff>
      <xdr:row>80</xdr:row>
      <xdr:rowOff>114300</xdr:rowOff>
    </xdr:from>
    <xdr:to>
      <xdr:col>8</xdr:col>
      <xdr:colOff>1474875</xdr:colOff>
      <xdr:row>80</xdr:row>
      <xdr:rowOff>1446300</xdr:rowOff>
    </xdr:to>
    <xdr:pic>
      <xdr:nvPicPr>
        <xdr:cNvPr id="982" name="Имя " descr="Descr "/>
        <xdr:cNvPicPr>
          <a:picLocks noChangeAspect="1"/>
        </xdr:cNvPicPr>
      </xdr:nvPicPr>
      <xdr:blipFill>
        <a:blip xmlns:r="http://schemas.openxmlformats.org/officeDocument/2006/relationships" r:embed="rId10"/>
        <a:stretch>
          <a:fillRect/>
        </a:stretch>
      </xdr:blipFill>
      <xdr:spPr>
        <a:xfrm>
          <a:off x="5257800" y="12896850"/>
          <a:ext cx="1332000" cy="1332000"/>
        </a:xfrm>
        <a:prstGeom prst="rect">
          <a:avLst/>
        </a:prstGeom>
        <a:ln w="9525">
          <a:solidFill>
            <a:srgbClr val="000000"/>
          </a:solidFill>
          <a:prstDash val="solid"/>
        </a:ln>
      </xdr:spPr>
    </xdr:pic>
    <xdr:clientData/>
  </xdr:twoCellAnchor>
  <xdr:twoCellAnchor>
    <xdr:from>
      <xdr:col>8</xdr:col>
      <xdr:colOff>142875</xdr:colOff>
      <xdr:row>99</xdr:row>
      <xdr:rowOff>114300</xdr:rowOff>
    </xdr:from>
    <xdr:to>
      <xdr:col>8</xdr:col>
      <xdr:colOff>1474875</xdr:colOff>
      <xdr:row>99</xdr:row>
      <xdr:rowOff>1446300</xdr:rowOff>
    </xdr:to>
    <xdr:pic>
      <xdr:nvPicPr>
        <xdr:cNvPr id="1032" name="Имя " descr="Descr "/>
        <xdr:cNvPicPr>
          <a:picLocks noChangeAspect="1"/>
        </xdr:cNvPicPr>
      </xdr:nvPicPr>
      <xdr:blipFill>
        <a:blip xmlns:r="http://schemas.openxmlformats.org/officeDocument/2006/relationships" r:embed="rId11"/>
        <a:stretch>
          <a:fillRect/>
        </a:stretch>
      </xdr:blipFill>
      <xdr:spPr>
        <a:xfrm>
          <a:off x="5257800" y="14420850"/>
          <a:ext cx="1332000" cy="1332000"/>
        </a:xfrm>
        <a:prstGeom prst="rect">
          <a:avLst/>
        </a:prstGeom>
        <a:ln w="9525">
          <a:solidFill>
            <a:srgbClr val="000000"/>
          </a:solidFill>
          <a:prstDash val="solid"/>
        </a:ln>
      </xdr:spPr>
    </xdr:pic>
    <xdr:clientData/>
  </xdr:twoCellAnchor>
  <xdr:twoCellAnchor>
    <xdr:from>
      <xdr:col>8</xdr:col>
      <xdr:colOff>142875</xdr:colOff>
      <xdr:row>104</xdr:row>
      <xdr:rowOff>114300</xdr:rowOff>
    </xdr:from>
    <xdr:to>
      <xdr:col>8</xdr:col>
      <xdr:colOff>1474875</xdr:colOff>
      <xdr:row>104</xdr:row>
      <xdr:rowOff>1446300</xdr:rowOff>
    </xdr:to>
    <xdr:pic>
      <xdr:nvPicPr>
        <xdr:cNvPr id="1033" name="Имя " descr="Descr "/>
        <xdr:cNvPicPr>
          <a:picLocks noChangeAspect="1"/>
        </xdr:cNvPicPr>
      </xdr:nvPicPr>
      <xdr:blipFill>
        <a:blip xmlns:r="http://schemas.openxmlformats.org/officeDocument/2006/relationships" r:embed="rId12"/>
        <a:stretch>
          <a:fillRect/>
        </a:stretch>
      </xdr:blipFill>
      <xdr:spPr>
        <a:xfrm>
          <a:off x="5257800" y="15944850"/>
          <a:ext cx="1332000" cy="1332000"/>
        </a:xfrm>
        <a:prstGeom prst="rect">
          <a:avLst/>
        </a:prstGeom>
        <a:ln w="9525">
          <a:solidFill>
            <a:srgbClr val="000000"/>
          </a:solidFill>
          <a:prstDash val="solid"/>
        </a:ln>
      </xdr:spPr>
    </xdr:pic>
    <xdr:clientData/>
  </xdr:twoCellAnchor>
  <xdr:twoCellAnchor>
    <xdr:from>
      <xdr:col>8</xdr:col>
      <xdr:colOff>142875</xdr:colOff>
      <xdr:row>114</xdr:row>
      <xdr:rowOff>114300</xdr:rowOff>
    </xdr:from>
    <xdr:to>
      <xdr:col>8</xdr:col>
      <xdr:colOff>1474875</xdr:colOff>
      <xdr:row>114</xdr:row>
      <xdr:rowOff>1446300</xdr:rowOff>
    </xdr:to>
    <xdr:pic>
      <xdr:nvPicPr>
        <xdr:cNvPr id="1034" name="Имя " descr="Descr "/>
        <xdr:cNvPicPr>
          <a:picLocks noChangeAspect="1"/>
        </xdr:cNvPicPr>
      </xdr:nvPicPr>
      <xdr:blipFill>
        <a:blip xmlns:r="http://schemas.openxmlformats.org/officeDocument/2006/relationships" r:embed="rId13"/>
        <a:stretch>
          <a:fillRect/>
        </a:stretch>
      </xdr:blipFill>
      <xdr:spPr>
        <a:xfrm>
          <a:off x="5257800" y="17468850"/>
          <a:ext cx="1332000" cy="1332000"/>
        </a:xfrm>
        <a:prstGeom prst="rect">
          <a:avLst/>
        </a:prstGeom>
        <a:ln w="9525">
          <a:solidFill>
            <a:srgbClr val="000000"/>
          </a:solidFill>
          <a:prstDash val="solid"/>
        </a:ln>
      </xdr:spPr>
    </xdr:pic>
    <xdr:clientData/>
  </xdr:twoCellAnchor>
  <xdr:twoCellAnchor>
    <xdr:from>
      <xdr:col>8</xdr:col>
      <xdr:colOff>142875</xdr:colOff>
      <xdr:row>123</xdr:row>
      <xdr:rowOff>114300</xdr:rowOff>
    </xdr:from>
    <xdr:to>
      <xdr:col>8</xdr:col>
      <xdr:colOff>1474875</xdr:colOff>
      <xdr:row>123</xdr:row>
      <xdr:rowOff>1446300</xdr:rowOff>
    </xdr:to>
    <xdr:pic>
      <xdr:nvPicPr>
        <xdr:cNvPr id="1035" name="Имя " descr="Descr "/>
        <xdr:cNvPicPr>
          <a:picLocks noChangeAspect="1"/>
        </xdr:cNvPicPr>
      </xdr:nvPicPr>
      <xdr:blipFill>
        <a:blip xmlns:r="http://schemas.openxmlformats.org/officeDocument/2006/relationships" r:embed="rId14"/>
        <a:stretch>
          <a:fillRect/>
        </a:stretch>
      </xdr:blipFill>
      <xdr:spPr>
        <a:xfrm>
          <a:off x="5257800" y="18992850"/>
          <a:ext cx="1332000" cy="1332000"/>
        </a:xfrm>
        <a:prstGeom prst="rect">
          <a:avLst/>
        </a:prstGeom>
        <a:ln w="9525">
          <a:solidFill>
            <a:srgbClr val="000000"/>
          </a:solidFill>
          <a:prstDash val="solid"/>
        </a:ln>
      </xdr:spPr>
    </xdr:pic>
    <xdr:clientData/>
  </xdr:twoCellAnchor>
  <xdr:twoCellAnchor>
    <xdr:from>
      <xdr:col>8</xdr:col>
      <xdr:colOff>142875</xdr:colOff>
      <xdr:row>132</xdr:row>
      <xdr:rowOff>114300</xdr:rowOff>
    </xdr:from>
    <xdr:to>
      <xdr:col>8</xdr:col>
      <xdr:colOff>1474875</xdr:colOff>
      <xdr:row>132</xdr:row>
      <xdr:rowOff>1446300</xdr:rowOff>
    </xdr:to>
    <xdr:pic>
      <xdr:nvPicPr>
        <xdr:cNvPr id="1036" name="Имя " descr="Descr "/>
        <xdr:cNvPicPr>
          <a:picLocks noChangeAspect="1"/>
        </xdr:cNvPicPr>
      </xdr:nvPicPr>
      <xdr:blipFill>
        <a:blip xmlns:r="http://schemas.openxmlformats.org/officeDocument/2006/relationships" r:embed="rId15"/>
        <a:stretch>
          <a:fillRect/>
        </a:stretch>
      </xdr:blipFill>
      <xdr:spPr>
        <a:xfrm>
          <a:off x="5257800" y="20516850"/>
          <a:ext cx="1332000" cy="1332000"/>
        </a:xfrm>
        <a:prstGeom prst="rect">
          <a:avLst/>
        </a:prstGeom>
        <a:ln w="9525">
          <a:solidFill>
            <a:srgbClr val="000000"/>
          </a:solidFill>
          <a:prstDash val="solid"/>
        </a:ln>
      </xdr:spPr>
    </xdr:pic>
    <xdr:clientData/>
  </xdr:twoCellAnchor>
  <xdr:twoCellAnchor>
    <xdr:from>
      <xdr:col>8</xdr:col>
      <xdr:colOff>142875</xdr:colOff>
      <xdr:row>134</xdr:row>
      <xdr:rowOff>114300</xdr:rowOff>
    </xdr:from>
    <xdr:to>
      <xdr:col>8</xdr:col>
      <xdr:colOff>1474875</xdr:colOff>
      <xdr:row>134</xdr:row>
      <xdr:rowOff>1446300</xdr:rowOff>
    </xdr:to>
    <xdr:pic>
      <xdr:nvPicPr>
        <xdr:cNvPr id="1037" name="Имя " descr="Descr "/>
        <xdr:cNvPicPr>
          <a:picLocks noChangeAspect="1"/>
        </xdr:cNvPicPr>
      </xdr:nvPicPr>
      <xdr:blipFill>
        <a:blip xmlns:r="http://schemas.openxmlformats.org/officeDocument/2006/relationships" r:embed="rId16"/>
        <a:stretch>
          <a:fillRect/>
        </a:stretch>
      </xdr:blipFill>
      <xdr:spPr>
        <a:xfrm>
          <a:off x="5257800" y="22040850"/>
          <a:ext cx="1332000" cy="1332000"/>
        </a:xfrm>
        <a:prstGeom prst="rect">
          <a:avLst/>
        </a:prstGeom>
        <a:ln w="9525">
          <a:solidFill>
            <a:srgbClr val="000000"/>
          </a:solidFill>
          <a:prstDash val="solid"/>
        </a:ln>
      </xdr:spPr>
    </xdr:pic>
    <xdr:clientData/>
  </xdr:twoCellAnchor>
  <xdr:twoCellAnchor>
    <xdr:from>
      <xdr:col>8</xdr:col>
      <xdr:colOff>142875</xdr:colOff>
      <xdr:row>145</xdr:row>
      <xdr:rowOff>114300</xdr:rowOff>
    </xdr:from>
    <xdr:to>
      <xdr:col>8</xdr:col>
      <xdr:colOff>1474875</xdr:colOff>
      <xdr:row>145</xdr:row>
      <xdr:rowOff>1446300</xdr:rowOff>
    </xdr:to>
    <xdr:pic>
      <xdr:nvPicPr>
        <xdr:cNvPr id="1038" name="Имя " descr="Descr "/>
        <xdr:cNvPicPr>
          <a:picLocks noChangeAspect="1"/>
        </xdr:cNvPicPr>
      </xdr:nvPicPr>
      <xdr:blipFill>
        <a:blip xmlns:r="http://schemas.openxmlformats.org/officeDocument/2006/relationships" r:embed="rId17"/>
        <a:stretch>
          <a:fillRect/>
        </a:stretch>
      </xdr:blipFill>
      <xdr:spPr>
        <a:xfrm>
          <a:off x="5257800" y="23564850"/>
          <a:ext cx="1332000" cy="1332000"/>
        </a:xfrm>
        <a:prstGeom prst="rect">
          <a:avLst/>
        </a:prstGeom>
        <a:ln w="9525">
          <a:solidFill>
            <a:srgbClr val="000000"/>
          </a:solidFill>
          <a:prstDash val="solid"/>
        </a:ln>
      </xdr:spPr>
    </xdr:pic>
    <xdr:clientData/>
  </xdr:twoCellAnchor>
  <xdr:twoCellAnchor>
    <xdr:from>
      <xdr:col>8</xdr:col>
      <xdr:colOff>142875</xdr:colOff>
      <xdr:row>167</xdr:row>
      <xdr:rowOff>114300</xdr:rowOff>
    </xdr:from>
    <xdr:to>
      <xdr:col>8</xdr:col>
      <xdr:colOff>1474875</xdr:colOff>
      <xdr:row>167</xdr:row>
      <xdr:rowOff>1446300</xdr:rowOff>
    </xdr:to>
    <xdr:pic>
      <xdr:nvPicPr>
        <xdr:cNvPr id="1039" name="Имя " descr="Descr "/>
        <xdr:cNvPicPr>
          <a:picLocks noChangeAspect="1"/>
        </xdr:cNvPicPr>
      </xdr:nvPicPr>
      <xdr:blipFill>
        <a:blip xmlns:r="http://schemas.openxmlformats.org/officeDocument/2006/relationships" r:embed="rId18"/>
        <a:stretch>
          <a:fillRect/>
        </a:stretch>
      </xdr:blipFill>
      <xdr:spPr>
        <a:xfrm>
          <a:off x="5257800" y="25088850"/>
          <a:ext cx="1332000" cy="1332000"/>
        </a:xfrm>
        <a:prstGeom prst="rect">
          <a:avLst/>
        </a:prstGeom>
        <a:ln w="9525">
          <a:solidFill>
            <a:srgbClr val="000000"/>
          </a:solidFill>
          <a:prstDash val="solid"/>
        </a:ln>
      </xdr:spPr>
    </xdr:pic>
    <xdr:clientData/>
  </xdr:twoCellAnchor>
  <xdr:twoCellAnchor>
    <xdr:from>
      <xdr:col>8</xdr:col>
      <xdr:colOff>142875</xdr:colOff>
      <xdr:row>168</xdr:row>
      <xdr:rowOff>114300</xdr:rowOff>
    </xdr:from>
    <xdr:to>
      <xdr:col>8</xdr:col>
      <xdr:colOff>1474875</xdr:colOff>
      <xdr:row>168</xdr:row>
      <xdr:rowOff>1446300</xdr:rowOff>
    </xdr:to>
    <xdr:pic>
      <xdr:nvPicPr>
        <xdr:cNvPr id="1040" name="Имя " descr="Descr "/>
        <xdr:cNvPicPr>
          <a:picLocks noChangeAspect="1"/>
        </xdr:cNvPicPr>
      </xdr:nvPicPr>
      <xdr:blipFill>
        <a:blip xmlns:r="http://schemas.openxmlformats.org/officeDocument/2006/relationships" r:embed="rId19"/>
        <a:stretch>
          <a:fillRect/>
        </a:stretch>
      </xdr:blipFill>
      <xdr:spPr>
        <a:xfrm>
          <a:off x="5257800" y="26612850"/>
          <a:ext cx="1332000" cy="1332000"/>
        </a:xfrm>
        <a:prstGeom prst="rect">
          <a:avLst/>
        </a:prstGeom>
        <a:ln w="9525">
          <a:solidFill>
            <a:srgbClr val="000000"/>
          </a:solidFill>
          <a:prstDash val="solid"/>
        </a:ln>
      </xdr:spPr>
    </xdr:pic>
    <xdr:clientData/>
  </xdr:twoCellAnchor>
  <xdr:twoCellAnchor>
    <xdr:from>
      <xdr:col>8</xdr:col>
      <xdr:colOff>142875</xdr:colOff>
      <xdr:row>172</xdr:row>
      <xdr:rowOff>114300</xdr:rowOff>
    </xdr:from>
    <xdr:to>
      <xdr:col>8</xdr:col>
      <xdr:colOff>1474875</xdr:colOff>
      <xdr:row>172</xdr:row>
      <xdr:rowOff>1446300</xdr:rowOff>
    </xdr:to>
    <xdr:pic>
      <xdr:nvPicPr>
        <xdr:cNvPr id="1041" name="Имя " descr="Descr "/>
        <xdr:cNvPicPr>
          <a:picLocks noChangeAspect="1"/>
        </xdr:cNvPicPr>
      </xdr:nvPicPr>
      <xdr:blipFill>
        <a:blip xmlns:r="http://schemas.openxmlformats.org/officeDocument/2006/relationships" r:embed="rId20"/>
        <a:stretch>
          <a:fillRect/>
        </a:stretch>
      </xdr:blipFill>
      <xdr:spPr>
        <a:xfrm>
          <a:off x="5257800" y="28136850"/>
          <a:ext cx="1332000" cy="1332000"/>
        </a:xfrm>
        <a:prstGeom prst="rect">
          <a:avLst/>
        </a:prstGeom>
        <a:ln w="9525">
          <a:solidFill>
            <a:srgbClr val="000000"/>
          </a:solidFill>
          <a:prstDash val="solid"/>
        </a:ln>
      </xdr:spPr>
    </xdr:pic>
    <xdr:clientData/>
  </xdr:twoCellAnchor>
  <xdr:twoCellAnchor>
    <xdr:from>
      <xdr:col>8</xdr:col>
      <xdr:colOff>142875</xdr:colOff>
      <xdr:row>174</xdr:row>
      <xdr:rowOff>114300</xdr:rowOff>
    </xdr:from>
    <xdr:to>
      <xdr:col>8</xdr:col>
      <xdr:colOff>1474875</xdr:colOff>
      <xdr:row>174</xdr:row>
      <xdr:rowOff>1446300</xdr:rowOff>
    </xdr:to>
    <xdr:pic>
      <xdr:nvPicPr>
        <xdr:cNvPr id="1042" name="Имя " descr="Descr "/>
        <xdr:cNvPicPr>
          <a:picLocks noChangeAspect="1"/>
        </xdr:cNvPicPr>
      </xdr:nvPicPr>
      <xdr:blipFill>
        <a:blip xmlns:r="http://schemas.openxmlformats.org/officeDocument/2006/relationships" r:embed="rId21"/>
        <a:stretch>
          <a:fillRect/>
        </a:stretch>
      </xdr:blipFill>
      <xdr:spPr>
        <a:xfrm>
          <a:off x="5257800" y="29660850"/>
          <a:ext cx="1332000" cy="1332000"/>
        </a:xfrm>
        <a:prstGeom prst="rect">
          <a:avLst/>
        </a:prstGeom>
        <a:ln w="9525">
          <a:solidFill>
            <a:srgbClr val="000000"/>
          </a:solidFill>
          <a:prstDash val="solid"/>
        </a:ln>
      </xdr:spPr>
    </xdr:pic>
    <xdr:clientData/>
  </xdr:twoCellAnchor>
  <xdr:twoCellAnchor>
    <xdr:from>
      <xdr:col>8</xdr:col>
      <xdr:colOff>142875</xdr:colOff>
      <xdr:row>176</xdr:row>
      <xdr:rowOff>114300</xdr:rowOff>
    </xdr:from>
    <xdr:to>
      <xdr:col>8</xdr:col>
      <xdr:colOff>1474875</xdr:colOff>
      <xdr:row>176</xdr:row>
      <xdr:rowOff>1446300</xdr:rowOff>
    </xdr:to>
    <xdr:pic>
      <xdr:nvPicPr>
        <xdr:cNvPr id="1043" name="Имя " descr="Descr "/>
        <xdr:cNvPicPr>
          <a:picLocks noChangeAspect="1"/>
        </xdr:cNvPicPr>
      </xdr:nvPicPr>
      <xdr:blipFill>
        <a:blip xmlns:r="http://schemas.openxmlformats.org/officeDocument/2006/relationships" r:embed="rId22"/>
        <a:stretch>
          <a:fillRect/>
        </a:stretch>
      </xdr:blipFill>
      <xdr:spPr>
        <a:xfrm>
          <a:off x="5257800" y="31184850"/>
          <a:ext cx="1332000" cy="1332000"/>
        </a:xfrm>
        <a:prstGeom prst="rect">
          <a:avLst/>
        </a:prstGeom>
        <a:ln w="9525">
          <a:solidFill>
            <a:srgbClr val="000000"/>
          </a:solidFill>
          <a:prstDash val="solid"/>
        </a:ln>
      </xdr:spPr>
    </xdr:pic>
    <xdr:clientData/>
  </xdr:twoCellAnchor>
  <xdr:twoCellAnchor>
    <xdr:from>
      <xdr:col>8</xdr:col>
      <xdr:colOff>142875</xdr:colOff>
      <xdr:row>181</xdr:row>
      <xdr:rowOff>114300</xdr:rowOff>
    </xdr:from>
    <xdr:to>
      <xdr:col>8</xdr:col>
      <xdr:colOff>1474875</xdr:colOff>
      <xdr:row>181</xdr:row>
      <xdr:rowOff>1446300</xdr:rowOff>
    </xdr:to>
    <xdr:pic>
      <xdr:nvPicPr>
        <xdr:cNvPr id="1044" name="Имя " descr="Descr "/>
        <xdr:cNvPicPr>
          <a:picLocks noChangeAspect="1"/>
        </xdr:cNvPicPr>
      </xdr:nvPicPr>
      <xdr:blipFill>
        <a:blip xmlns:r="http://schemas.openxmlformats.org/officeDocument/2006/relationships" r:embed="rId23"/>
        <a:stretch>
          <a:fillRect/>
        </a:stretch>
      </xdr:blipFill>
      <xdr:spPr>
        <a:xfrm>
          <a:off x="5257800" y="32708850"/>
          <a:ext cx="1332000" cy="1332000"/>
        </a:xfrm>
        <a:prstGeom prst="rect">
          <a:avLst/>
        </a:prstGeom>
        <a:ln w="9525">
          <a:solidFill>
            <a:srgbClr val="000000"/>
          </a:solidFill>
          <a:prstDash val="solid"/>
        </a:ln>
      </xdr:spPr>
    </xdr:pic>
    <xdr:clientData/>
  </xdr:twoCellAnchor>
  <xdr:twoCellAnchor>
    <xdr:from>
      <xdr:col>8</xdr:col>
      <xdr:colOff>142875</xdr:colOff>
      <xdr:row>185</xdr:row>
      <xdr:rowOff>114300</xdr:rowOff>
    </xdr:from>
    <xdr:to>
      <xdr:col>8</xdr:col>
      <xdr:colOff>1474875</xdr:colOff>
      <xdr:row>185</xdr:row>
      <xdr:rowOff>1446300</xdr:rowOff>
    </xdr:to>
    <xdr:pic>
      <xdr:nvPicPr>
        <xdr:cNvPr id="1045" name="Имя " descr="Descr "/>
        <xdr:cNvPicPr>
          <a:picLocks noChangeAspect="1"/>
        </xdr:cNvPicPr>
      </xdr:nvPicPr>
      <xdr:blipFill>
        <a:blip xmlns:r="http://schemas.openxmlformats.org/officeDocument/2006/relationships" r:embed="rId24"/>
        <a:stretch>
          <a:fillRect/>
        </a:stretch>
      </xdr:blipFill>
      <xdr:spPr>
        <a:xfrm>
          <a:off x="5257800" y="34232850"/>
          <a:ext cx="1332000" cy="1332000"/>
        </a:xfrm>
        <a:prstGeom prst="rect">
          <a:avLst/>
        </a:prstGeom>
        <a:ln w="9525">
          <a:solidFill>
            <a:srgbClr val="000000"/>
          </a:solidFill>
          <a:prstDash val="solid"/>
        </a:ln>
      </xdr:spPr>
    </xdr:pic>
    <xdr:clientData/>
  </xdr:twoCellAnchor>
  <xdr:twoCellAnchor>
    <xdr:from>
      <xdr:col>8</xdr:col>
      <xdr:colOff>142875</xdr:colOff>
      <xdr:row>186</xdr:row>
      <xdr:rowOff>114300</xdr:rowOff>
    </xdr:from>
    <xdr:to>
      <xdr:col>8</xdr:col>
      <xdr:colOff>1474875</xdr:colOff>
      <xdr:row>186</xdr:row>
      <xdr:rowOff>1446300</xdr:rowOff>
    </xdr:to>
    <xdr:pic>
      <xdr:nvPicPr>
        <xdr:cNvPr id="1046" name="Имя " descr="Descr "/>
        <xdr:cNvPicPr>
          <a:picLocks noChangeAspect="1"/>
        </xdr:cNvPicPr>
      </xdr:nvPicPr>
      <xdr:blipFill>
        <a:blip xmlns:r="http://schemas.openxmlformats.org/officeDocument/2006/relationships" r:embed="rId25"/>
        <a:stretch>
          <a:fillRect/>
        </a:stretch>
      </xdr:blipFill>
      <xdr:spPr>
        <a:xfrm>
          <a:off x="5257800" y="35756850"/>
          <a:ext cx="1332000" cy="1332000"/>
        </a:xfrm>
        <a:prstGeom prst="rect">
          <a:avLst/>
        </a:prstGeom>
        <a:ln w="9525">
          <a:solidFill>
            <a:srgbClr val="000000"/>
          </a:solidFill>
          <a:prstDash val="solid"/>
        </a:ln>
      </xdr:spPr>
    </xdr:pic>
    <xdr:clientData/>
  </xdr:twoCellAnchor>
  <xdr:twoCellAnchor>
    <xdr:from>
      <xdr:col>8</xdr:col>
      <xdr:colOff>142875</xdr:colOff>
      <xdr:row>194</xdr:row>
      <xdr:rowOff>114300</xdr:rowOff>
    </xdr:from>
    <xdr:to>
      <xdr:col>8</xdr:col>
      <xdr:colOff>1474875</xdr:colOff>
      <xdr:row>194</xdr:row>
      <xdr:rowOff>1446300</xdr:rowOff>
    </xdr:to>
    <xdr:pic>
      <xdr:nvPicPr>
        <xdr:cNvPr id="1047" name="Имя " descr="Descr "/>
        <xdr:cNvPicPr>
          <a:picLocks noChangeAspect="1"/>
        </xdr:cNvPicPr>
      </xdr:nvPicPr>
      <xdr:blipFill>
        <a:blip xmlns:r="http://schemas.openxmlformats.org/officeDocument/2006/relationships" r:embed="rId26"/>
        <a:stretch>
          <a:fillRect/>
        </a:stretch>
      </xdr:blipFill>
      <xdr:spPr>
        <a:xfrm>
          <a:off x="5257800" y="37280850"/>
          <a:ext cx="1332000" cy="1332000"/>
        </a:xfrm>
        <a:prstGeom prst="rect">
          <a:avLst/>
        </a:prstGeom>
        <a:ln w="9525">
          <a:solidFill>
            <a:srgbClr val="000000"/>
          </a:solidFill>
          <a:prstDash val="solid"/>
        </a:ln>
      </xdr:spPr>
    </xdr:pic>
    <xdr:clientData/>
  </xdr:twoCellAnchor>
  <xdr:twoCellAnchor>
    <xdr:from>
      <xdr:col>8</xdr:col>
      <xdr:colOff>142875</xdr:colOff>
      <xdr:row>199</xdr:row>
      <xdr:rowOff>114300</xdr:rowOff>
    </xdr:from>
    <xdr:to>
      <xdr:col>8</xdr:col>
      <xdr:colOff>1474875</xdr:colOff>
      <xdr:row>199</xdr:row>
      <xdr:rowOff>1446300</xdr:rowOff>
    </xdr:to>
    <xdr:pic>
      <xdr:nvPicPr>
        <xdr:cNvPr id="1048" name="Имя " descr="Descr "/>
        <xdr:cNvPicPr>
          <a:picLocks noChangeAspect="1"/>
        </xdr:cNvPicPr>
      </xdr:nvPicPr>
      <xdr:blipFill>
        <a:blip xmlns:r="http://schemas.openxmlformats.org/officeDocument/2006/relationships" r:embed="rId27"/>
        <a:stretch>
          <a:fillRect/>
        </a:stretch>
      </xdr:blipFill>
      <xdr:spPr>
        <a:xfrm>
          <a:off x="5257800" y="38804850"/>
          <a:ext cx="1332000" cy="1332000"/>
        </a:xfrm>
        <a:prstGeom prst="rect">
          <a:avLst/>
        </a:prstGeom>
        <a:ln w="9525">
          <a:solidFill>
            <a:srgbClr val="000000"/>
          </a:solidFill>
          <a:prstDash val="solid"/>
        </a:ln>
      </xdr:spPr>
    </xdr:pic>
    <xdr:clientData/>
  </xdr:twoCellAnchor>
  <xdr:twoCellAnchor>
    <xdr:from>
      <xdr:col>8</xdr:col>
      <xdr:colOff>142875</xdr:colOff>
      <xdr:row>200</xdr:row>
      <xdr:rowOff>114300</xdr:rowOff>
    </xdr:from>
    <xdr:to>
      <xdr:col>8</xdr:col>
      <xdr:colOff>1474875</xdr:colOff>
      <xdr:row>200</xdr:row>
      <xdr:rowOff>1446300</xdr:rowOff>
    </xdr:to>
    <xdr:pic>
      <xdr:nvPicPr>
        <xdr:cNvPr id="1049" name="Имя " descr="Descr "/>
        <xdr:cNvPicPr>
          <a:picLocks noChangeAspect="1"/>
        </xdr:cNvPicPr>
      </xdr:nvPicPr>
      <xdr:blipFill>
        <a:blip xmlns:r="http://schemas.openxmlformats.org/officeDocument/2006/relationships" r:embed="rId28"/>
        <a:stretch>
          <a:fillRect/>
        </a:stretch>
      </xdr:blipFill>
      <xdr:spPr>
        <a:xfrm>
          <a:off x="5257800" y="40328850"/>
          <a:ext cx="1332000" cy="1332000"/>
        </a:xfrm>
        <a:prstGeom prst="rect">
          <a:avLst/>
        </a:prstGeom>
        <a:ln w="9525">
          <a:solidFill>
            <a:srgbClr val="000000"/>
          </a:solidFill>
          <a:prstDash val="solid"/>
        </a:ln>
      </xdr:spPr>
    </xdr:pic>
    <xdr:clientData/>
  </xdr:twoCellAnchor>
  <xdr:twoCellAnchor>
    <xdr:from>
      <xdr:col>8</xdr:col>
      <xdr:colOff>142875</xdr:colOff>
      <xdr:row>206</xdr:row>
      <xdr:rowOff>114300</xdr:rowOff>
    </xdr:from>
    <xdr:to>
      <xdr:col>8</xdr:col>
      <xdr:colOff>1474875</xdr:colOff>
      <xdr:row>206</xdr:row>
      <xdr:rowOff>1446300</xdr:rowOff>
    </xdr:to>
    <xdr:pic>
      <xdr:nvPicPr>
        <xdr:cNvPr id="1050" name="Имя " descr="Descr "/>
        <xdr:cNvPicPr>
          <a:picLocks noChangeAspect="1"/>
        </xdr:cNvPicPr>
      </xdr:nvPicPr>
      <xdr:blipFill>
        <a:blip xmlns:r="http://schemas.openxmlformats.org/officeDocument/2006/relationships" r:embed="rId29"/>
        <a:stretch>
          <a:fillRect/>
        </a:stretch>
      </xdr:blipFill>
      <xdr:spPr>
        <a:xfrm>
          <a:off x="5257800" y="41852850"/>
          <a:ext cx="1332000" cy="1332000"/>
        </a:xfrm>
        <a:prstGeom prst="rect">
          <a:avLst/>
        </a:prstGeom>
        <a:ln w="9525">
          <a:solidFill>
            <a:srgbClr val="000000"/>
          </a:solidFill>
          <a:prstDash val="solid"/>
        </a:ln>
      </xdr:spPr>
    </xdr:pic>
    <xdr:clientData/>
  </xdr:twoCellAnchor>
  <xdr:twoCellAnchor>
    <xdr:from>
      <xdr:col>8</xdr:col>
      <xdr:colOff>142875</xdr:colOff>
      <xdr:row>208</xdr:row>
      <xdr:rowOff>114300</xdr:rowOff>
    </xdr:from>
    <xdr:to>
      <xdr:col>8</xdr:col>
      <xdr:colOff>1474875</xdr:colOff>
      <xdr:row>208</xdr:row>
      <xdr:rowOff>1446300</xdr:rowOff>
    </xdr:to>
    <xdr:pic>
      <xdr:nvPicPr>
        <xdr:cNvPr id="1051" name="Имя " descr="Descr "/>
        <xdr:cNvPicPr>
          <a:picLocks noChangeAspect="1"/>
        </xdr:cNvPicPr>
      </xdr:nvPicPr>
      <xdr:blipFill>
        <a:blip xmlns:r="http://schemas.openxmlformats.org/officeDocument/2006/relationships" r:embed="rId30"/>
        <a:stretch>
          <a:fillRect/>
        </a:stretch>
      </xdr:blipFill>
      <xdr:spPr>
        <a:xfrm>
          <a:off x="5257800" y="43376850"/>
          <a:ext cx="1332000" cy="1332000"/>
        </a:xfrm>
        <a:prstGeom prst="rect">
          <a:avLst/>
        </a:prstGeom>
        <a:ln w="9525">
          <a:solidFill>
            <a:srgbClr val="000000"/>
          </a:solidFill>
          <a:prstDash val="solid"/>
        </a:ln>
      </xdr:spPr>
    </xdr:pic>
    <xdr:clientData/>
  </xdr:twoCellAnchor>
  <xdr:twoCellAnchor>
    <xdr:from>
      <xdr:col>8</xdr:col>
      <xdr:colOff>142875</xdr:colOff>
      <xdr:row>217</xdr:row>
      <xdr:rowOff>114300</xdr:rowOff>
    </xdr:from>
    <xdr:to>
      <xdr:col>8</xdr:col>
      <xdr:colOff>1474875</xdr:colOff>
      <xdr:row>217</xdr:row>
      <xdr:rowOff>1446300</xdr:rowOff>
    </xdr:to>
    <xdr:pic>
      <xdr:nvPicPr>
        <xdr:cNvPr id="1052" name="Имя " descr="Descr "/>
        <xdr:cNvPicPr>
          <a:picLocks noChangeAspect="1"/>
        </xdr:cNvPicPr>
      </xdr:nvPicPr>
      <xdr:blipFill>
        <a:blip xmlns:r="http://schemas.openxmlformats.org/officeDocument/2006/relationships" r:embed="rId31"/>
        <a:stretch>
          <a:fillRect/>
        </a:stretch>
      </xdr:blipFill>
      <xdr:spPr>
        <a:xfrm>
          <a:off x="5257800" y="44900850"/>
          <a:ext cx="1332000" cy="1332000"/>
        </a:xfrm>
        <a:prstGeom prst="rect">
          <a:avLst/>
        </a:prstGeom>
        <a:ln w="9525">
          <a:solidFill>
            <a:srgbClr val="000000"/>
          </a:solidFill>
          <a:prstDash val="solid"/>
        </a:ln>
      </xdr:spPr>
    </xdr:pic>
    <xdr:clientData/>
  </xdr:twoCellAnchor>
  <xdr:twoCellAnchor>
    <xdr:from>
      <xdr:col>8</xdr:col>
      <xdr:colOff>142875</xdr:colOff>
      <xdr:row>229</xdr:row>
      <xdr:rowOff>114300</xdr:rowOff>
    </xdr:from>
    <xdr:to>
      <xdr:col>8</xdr:col>
      <xdr:colOff>1474875</xdr:colOff>
      <xdr:row>229</xdr:row>
      <xdr:rowOff>1446300</xdr:rowOff>
    </xdr:to>
    <xdr:pic>
      <xdr:nvPicPr>
        <xdr:cNvPr id="1053" name="Имя " descr="Descr "/>
        <xdr:cNvPicPr>
          <a:picLocks noChangeAspect="1"/>
        </xdr:cNvPicPr>
      </xdr:nvPicPr>
      <xdr:blipFill>
        <a:blip xmlns:r="http://schemas.openxmlformats.org/officeDocument/2006/relationships" r:embed="rId32"/>
        <a:stretch>
          <a:fillRect/>
        </a:stretch>
      </xdr:blipFill>
      <xdr:spPr>
        <a:xfrm>
          <a:off x="5257800" y="46424850"/>
          <a:ext cx="1332000" cy="1332000"/>
        </a:xfrm>
        <a:prstGeom prst="rect">
          <a:avLst/>
        </a:prstGeom>
        <a:ln w="9525">
          <a:solidFill>
            <a:srgbClr val="000000"/>
          </a:solidFill>
          <a:prstDash val="solid"/>
        </a:ln>
      </xdr:spPr>
    </xdr:pic>
    <xdr:clientData/>
  </xdr:twoCellAnchor>
  <xdr:twoCellAnchor>
    <xdr:from>
      <xdr:col>8</xdr:col>
      <xdr:colOff>142875</xdr:colOff>
      <xdr:row>231</xdr:row>
      <xdr:rowOff>114300</xdr:rowOff>
    </xdr:from>
    <xdr:to>
      <xdr:col>8</xdr:col>
      <xdr:colOff>1474875</xdr:colOff>
      <xdr:row>231</xdr:row>
      <xdr:rowOff>1446300</xdr:rowOff>
    </xdr:to>
    <xdr:pic>
      <xdr:nvPicPr>
        <xdr:cNvPr id="1054" name="Имя " descr="Descr "/>
        <xdr:cNvPicPr>
          <a:picLocks noChangeAspect="1"/>
        </xdr:cNvPicPr>
      </xdr:nvPicPr>
      <xdr:blipFill>
        <a:blip xmlns:r="http://schemas.openxmlformats.org/officeDocument/2006/relationships" r:embed="rId33"/>
        <a:stretch>
          <a:fillRect/>
        </a:stretch>
      </xdr:blipFill>
      <xdr:spPr>
        <a:xfrm>
          <a:off x="5257800" y="47948850"/>
          <a:ext cx="1332000" cy="1332000"/>
        </a:xfrm>
        <a:prstGeom prst="rect">
          <a:avLst/>
        </a:prstGeom>
        <a:ln w="9525">
          <a:solidFill>
            <a:srgbClr val="000000"/>
          </a:solidFill>
          <a:prstDash val="solid"/>
        </a:ln>
      </xdr:spPr>
    </xdr:pic>
    <xdr:clientData/>
  </xdr:twoCellAnchor>
  <xdr:twoCellAnchor>
    <xdr:from>
      <xdr:col>8</xdr:col>
      <xdr:colOff>142875</xdr:colOff>
      <xdr:row>239</xdr:row>
      <xdr:rowOff>114300</xdr:rowOff>
    </xdr:from>
    <xdr:to>
      <xdr:col>8</xdr:col>
      <xdr:colOff>1474875</xdr:colOff>
      <xdr:row>239</xdr:row>
      <xdr:rowOff>1446300</xdr:rowOff>
    </xdr:to>
    <xdr:pic>
      <xdr:nvPicPr>
        <xdr:cNvPr id="1055" name="Имя " descr="Descr "/>
        <xdr:cNvPicPr>
          <a:picLocks noChangeAspect="1"/>
        </xdr:cNvPicPr>
      </xdr:nvPicPr>
      <xdr:blipFill>
        <a:blip xmlns:r="http://schemas.openxmlformats.org/officeDocument/2006/relationships" r:embed="rId34"/>
        <a:stretch>
          <a:fillRect/>
        </a:stretch>
      </xdr:blipFill>
      <xdr:spPr>
        <a:xfrm>
          <a:off x="5257800" y="49472850"/>
          <a:ext cx="1332000" cy="1332000"/>
        </a:xfrm>
        <a:prstGeom prst="rect">
          <a:avLst/>
        </a:prstGeom>
        <a:ln w="9525">
          <a:solidFill>
            <a:srgbClr val="000000"/>
          </a:solidFill>
          <a:prstDash val="solid"/>
        </a:ln>
      </xdr:spPr>
    </xdr:pic>
    <xdr:clientData/>
  </xdr:twoCellAnchor>
  <xdr:twoCellAnchor>
    <xdr:from>
      <xdr:col>8</xdr:col>
      <xdr:colOff>142875</xdr:colOff>
      <xdr:row>244</xdr:row>
      <xdr:rowOff>114300</xdr:rowOff>
    </xdr:from>
    <xdr:to>
      <xdr:col>8</xdr:col>
      <xdr:colOff>1474875</xdr:colOff>
      <xdr:row>244</xdr:row>
      <xdr:rowOff>1446300</xdr:rowOff>
    </xdr:to>
    <xdr:pic>
      <xdr:nvPicPr>
        <xdr:cNvPr id="1056" name="Имя " descr="Descr "/>
        <xdr:cNvPicPr>
          <a:picLocks noChangeAspect="1"/>
        </xdr:cNvPicPr>
      </xdr:nvPicPr>
      <xdr:blipFill>
        <a:blip xmlns:r="http://schemas.openxmlformats.org/officeDocument/2006/relationships" r:embed="rId35"/>
        <a:stretch>
          <a:fillRect/>
        </a:stretch>
      </xdr:blipFill>
      <xdr:spPr>
        <a:xfrm>
          <a:off x="5257800" y="50996850"/>
          <a:ext cx="1332000" cy="1332000"/>
        </a:xfrm>
        <a:prstGeom prst="rect">
          <a:avLst/>
        </a:prstGeom>
        <a:ln w="9525">
          <a:solidFill>
            <a:srgbClr val="000000"/>
          </a:solidFill>
          <a:prstDash val="solid"/>
        </a:ln>
      </xdr:spPr>
    </xdr:pic>
    <xdr:clientData/>
  </xdr:twoCellAnchor>
  <xdr:twoCellAnchor>
    <xdr:from>
      <xdr:col>8</xdr:col>
      <xdr:colOff>142875</xdr:colOff>
      <xdr:row>247</xdr:row>
      <xdr:rowOff>114300</xdr:rowOff>
    </xdr:from>
    <xdr:to>
      <xdr:col>8</xdr:col>
      <xdr:colOff>1474875</xdr:colOff>
      <xdr:row>247</xdr:row>
      <xdr:rowOff>1446300</xdr:rowOff>
    </xdr:to>
    <xdr:pic>
      <xdr:nvPicPr>
        <xdr:cNvPr id="1057" name="Имя " descr="Descr "/>
        <xdr:cNvPicPr>
          <a:picLocks noChangeAspect="1"/>
        </xdr:cNvPicPr>
      </xdr:nvPicPr>
      <xdr:blipFill>
        <a:blip xmlns:r="http://schemas.openxmlformats.org/officeDocument/2006/relationships" r:embed="rId36"/>
        <a:stretch>
          <a:fillRect/>
        </a:stretch>
      </xdr:blipFill>
      <xdr:spPr>
        <a:xfrm>
          <a:off x="5257800" y="52520850"/>
          <a:ext cx="1332000" cy="1332000"/>
        </a:xfrm>
        <a:prstGeom prst="rect">
          <a:avLst/>
        </a:prstGeom>
        <a:ln w="9525">
          <a:solidFill>
            <a:srgbClr val="000000"/>
          </a:solidFill>
          <a:prstDash val="solid"/>
        </a:ln>
      </xdr:spPr>
    </xdr:pic>
    <xdr:clientData/>
  </xdr:twoCellAnchor>
  <xdr:twoCellAnchor>
    <xdr:from>
      <xdr:col>8</xdr:col>
      <xdr:colOff>142875</xdr:colOff>
      <xdr:row>250</xdr:row>
      <xdr:rowOff>114300</xdr:rowOff>
    </xdr:from>
    <xdr:to>
      <xdr:col>8</xdr:col>
      <xdr:colOff>1474875</xdr:colOff>
      <xdr:row>250</xdr:row>
      <xdr:rowOff>1446300</xdr:rowOff>
    </xdr:to>
    <xdr:pic>
      <xdr:nvPicPr>
        <xdr:cNvPr id="1058" name="Имя " descr="Descr "/>
        <xdr:cNvPicPr>
          <a:picLocks noChangeAspect="1"/>
        </xdr:cNvPicPr>
      </xdr:nvPicPr>
      <xdr:blipFill>
        <a:blip xmlns:r="http://schemas.openxmlformats.org/officeDocument/2006/relationships" r:embed="rId37"/>
        <a:stretch>
          <a:fillRect/>
        </a:stretch>
      </xdr:blipFill>
      <xdr:spPr>
        <a:xfrm>
          <a:off x="5257800" y="54044850"/>
          <a:ext cx="1332000" cy="1332000"/>
        </a:xfrm>
        <a:prstGeom prst="rect">
          <a:avLst/>
        </a:prstGeom>
        <a:ln w="9525">
          <a:solidFill>
            <a:srgbClr val="000000"/>
          </a:solidFill>
          <a:prstDash val="solid"/>
        </a:ln>
      </xdr:spPr>
    </xdr:pic>
    <xdr:clientData/>
  </xdr:twoCellAnchor>
  <xdr:twoCellAnchor>
    <xdr:from>
      <xdr:col>8</xdr:col>
      <xdr:colOff>142875</xdr:colOff>
      <xdr:row>259</xdr:row>
      <xdr:rowOff>114300</xdr:rowOff>
    </xdr:from>
    <xdr:to>
      <xdr:col>8</xdr:col>
      <xdr:colOff>1474875</xdr:colOff>
      <xdr:row>259</xdr:row>
      <xdr:rowOff>1446300</xdr:rowOff>
    </xdr:to>
    <xdr:pic>
      <xdr:nvPicPr>
        <xdr:cNvPr id="1059" name="Имя " descr="Descr "/>
        <xdr:cNvPicPr>
          <a:picLocks noChangeAspect="1"/>
        </xdr:cNvPicPr>
      </xdr:nvPicPr>
      <xdr:blipFill>
        <a:blip xmlns:r="http://schemas.openxmlformats.org/officeDocument/2006/relationships" r:embed="rId38"/>
        <a:stretch>
          <a:fillRect/>
        </a:stretch>
      </xdr:blipFill>
      <xdr:spPr>
        <a:xfrm>
          <a:off x="5257800" y="55568850"/>
          <a:ext cx="1332000" cy="1332000"/>
        </a:xfrm>
        <a:prstGeom prst="rect">
          <a:avLst/>
        </a:prstGeom>
        <a:ln w="9525">
          <a:solidFill>
            <a:srgbClr val="000000"/>
          </a:solidFill>
          <a:prstDash val="solid"/>
        </a:ln>
      </xdr:spPr>
    </xdr:pic>
    <xdr:clientData/>
  </xdr:twoCellAnchor>
  <xdr:twoCellAnchor>
    <xdr:from>
      <xdr:col>8</xdr:col>
      <xdr:colOff>142875</xdr:colOff>
      <xdr:row>267</xdr:row>
      <xdr:rowOff>114300</xdr:rowOff>
    </xdr:from>
    <xdr:to>
      <xdr:col>8</xdr:col>
      <xdr:colOff>1474875</xdr:colOff>
      <xdr:row>267</xdr:row>
      <xdr:rowOff>1446300</xdr:rowOff>
    </xdr:to>
    <xdr:pic>
      <xdr:nvPicPr>
        <xdr:cNvPr id="1060" name="Имя " descr="Descr "/>
        <xdr:cNvPicPr>
          <a:picLocks noChangeAspect="1"/>
        </xdr:cNvPicPr>
      </xdr:nvPicPr>
      <xdr:blipFill>
        <a:blip xmlns:r="http://schemas.openxmlformats.org/officeDocument/2006/relationships" r:embed="rId39"/>
        <a:stretch>
          <a:fillRect/>
        </a:stretch>
      </xdr:blipFill>
      <xdr:spPr>
        <a:xfrm>
          <a:off x="5257800" y="57092850"/>
          <a:ext cx="1332000" cy="1332000"/>
        </a:xfrm>
        <a:prstGeom prst="rect">
          <a:avLst/>
        </a:prstGeom>
        <a:ln w="9525">
          <a:solidFill>
            <a:srgbClr val="000000"/>
          </a:solidFill>
          <a:prstDash val="solid"/>
        </a:ln>
      </xdr:spPr>
    </xdr:pic>
    <xdr:clientData/>
  </xdr:twoCellAnchor>
  <xdr:twoCellAnchor>
    <xdr:from>
      <xdr:col>8</xdr:col>
      <xdr:colOff>142875</xdr:colOff>
      <xdr:row>269</xdr:row>
      <xdr:rowOff>114300</xdr:rowOff>
    </xdr:from>
    <xdr:to>
      <xdr:col>8</xdr:col>
      <xdr:colOff>1474875</xdr:colOff>
      <xdr:row>269</xdr:row>
      <xdr:rowOff>1446300</xdr:rowOff>
    </xdr:to>
    <xdr:pic>
      <xdr:nvPicPr>
        <xdr:cNvPr id="1061" name="Имя " descr="Descr "/>
        <xdr:cNvPicPr>
          <a:picLocks noChangeAspect="1"/>
        </xdr:cNvPicPr>
      </xdr:nvPicPr>
      <xdr:blipFill>
        <a:blip xmlns:r="http://schemas.openxmlformats.org/officeDocument/2006/relationships" r:embed="rId40"/>
        <a:stretch>
          <a:fillRect/>
        </a:stretch>
      </xdr:blipFill>
      <xdr:spPr>
        <a:xfrm>
          <a:off x="5257800" y="58616850"/>
          <a:ext cx="1332000" cy="1332000"/>
        </a:xfrm>
        <a:prstGeom prst="rect">
          <a:avLst/>
        </a:prstGeom>
        <a:ln w="9525">
          <a:solidFill>
            <a:srgbClr val="000000"/>
          </a:solidFill>
          <a:prstDash val="solid"/>
        </a:ln>
      </xdr:spPr>
    </xdr:pic>
    <xdr:clientData/>
  </xdr:twoCellAnchor>
  <xdr:twoCellAnchor>
    <xdr:from>
      <xdr:col>8</xdr:col>
      <xdr:colOff>142875</xdr:colOff>
      <xdr:row>271</xdr:row>
      <xdr:rowOff>114300</xdr:rowOff>
    </xdr:from>
    <xdr:to>
      <xdr:col>8</xdr:col>
      <xdr:colOff>1474875</xdr:colOff>
      <xdr:row>271</xdr:row>
      <xdr:rowOff>1446300</xdr:rowOff>
    </xdr:to>
    <xdr:pic>
      <xdr:nvPicPr>
        <xdr:cNvPr id="1062" name="Имя " descr="Descr "/>
        <xdr:cNvPicPr>
          <a:picLocks noChangeAspect="1"/>
        </xdr:cNvPicPr>
      </xdr:nvPicPr>
      <xdr:blipFill>
        <a:blip xmlns:r="http://schemas.openxmlformats.org/officeDocument/2006/relationships" r:embed="rId41"/>
        <a:stretch>
          <a:fillRect/>
        </a:stretch>
      </xdr:blipFill>
      <xdr:spPr>
        <a:xfrm>
          <a:off x="5257800" y="60140850"/>
          <a:ext cx="1332000" cy="1332000"/>
        </a:xfrm>
        <a:prstGeom prst="rect">
          <a:avLst/>
        </a:prstGeom>
        <a:ln w="9525">
          <a:solidFill>
            <a:srgbClr val="000000"/>
          </a:solidFill>
          <a:prstDash val="solid"/>
        </a:ln>
      </xdr:spPr>
    </xdr:pic>
    <xdr:clientData/>
  </xdr:twoCellAnchor>
  <xdr:twoCellAnchor>
    <xdr:from>
      <xdr:col>8</xdr:col>
      <xdr:colOff>142875</xdr:colOff>
      <xdr:row>272</xdr:row>
      <xdr:rowOff>114300</xdr:rowOff>
    </xdr:from>
    <xdr:to>
      <xdr:col>8</xdr:col>
      <xdr:colOff>1474875</xdr:colOff>
      <xdr:row>272</xdr:row>
      <xdr:rowOff>1446300</xdr:rowOff>
    </xdr:to>
    <xdr:pic>
      <xdr:nvPicPr>
        <xdr:cNvPr id="1063" name="Имя " descr="Descr "/>
        <xdr:cNvPicPr>
          <a:picLocks noChangeAspect="1"/>
        </xdr:cNvPicPr>
      </xdr:nvPicPr>
      <xdr:blipFill>
        <a:blip xmlns:r="http://schemas.openxmlformats.org/officeDocument/2006/relationships" r:embed="rId42"/>
        <a:stretch>
          <a:fillRect/>
        </a:stretch>
      </xdr:blipFill>
      <xdr:spPr>
        <a:xfrm>
          <a:off x="5257800" y="61664850"/>
          <a:ext cx="1332000" cy="1332000"/>
        </a:xfrm>
        <a:prstGeom prst="rect">
          <a:avLst/>
        </a:prstGeom>
        <a:ln w="9525">
          <a:solidFill>
            <a:srgbClr val="000000"/>
          </a:solidFill>
          <a:prstDash val="solid"/>
        </a:ln>
      </xdr:spPr>
    </xdr:pic>
    <xdr:clientData/>
  </xdr:twoCellAnchor>
  <xdr:twoCellAnchor>
    <xdr:from>
      <xdr:col>8</xdr:col>
      <xdr:colOff>142875</xdr:colOff>
      <xdr:row>278</xdr:row>
      <xdr:rowOff>114300</xdr:rowOff>
    </xdr:from>
    <xdr:to>
      <xdr:col>8</xdr:col>
      <xdr:colOff>1474875</xdr:colOff>
      <xdr:row>278</xdr:row>
      <xdr:rowOff>1446300</xdr:rowOff>
    </xdr:to>
    <xdr:pic>
      <xdr:nvPicPr>
        <xdr:cNvPr id="1064" name="Имя " descr="Descr "/>
        <xdr:cNvPicPr>
          <a:picLocks noChangeAspect="1"/>
        </xdr:cNvPicPr>
      </xdr:nvPicPr>
      <xdr:blipFill>
        <a:blip xmlns:r="http://schemas.openxmlformats.org/officeDocument/2006/relationships" r:embed="rId43"/>
        <a:stretch>
          <a:fillRect/>
        </a:stretch>
      </xdr:blipFill>
      <xdr:spPr>
        <a:xfrm>
          <a:off x="5257800" y="63188850"/>
          <a:ext cx="1332000" cy="1332000"/>
        </a:xfrm>
        <a:prstGeom prst="rect">
          <a:avLst/>
        </a:prstGeom>
        <a:ln w="9525">
          <a:solidFill>
            <a:srgbClr val="000000"/>
          </a:solidFill>
          <a:prstDash val="solid"/>
        </a:ln>
      </xdr:spPr>
    </xdr:pic>
    <xdr:clientData/>
  </xdr:twoCellAnchor>
  <xdr:twoCellAnchor>
    <xdr:from>
      <xdr:col>8</xdr:col>
      <xdr:colOff>142875</xdr:colOff>
      <xdr:row>289</xdr:row>
      <xdr:rowOff>114300</xdr:rowOff>
    </xdr:from>
    <xdr:to>
      <xdr:col>8</xdr:col>
      <xdr:colOff>1474875</xdr:colOff>
      <xdr:row>289</xdr:row>
      <xdr:rowOff>1446300</xdr:rowOff>
    </xdr:to>
    <xdr:pic>
      <xdr:nvPicPr>
        <xdr:cNvPr id="1065" name="Имя " descr="Descr "/>
        <xdr:cNvPicPr>
          <a:picLocks noChangeAspect="1"/>
        </xdr:cNvPicPr>
      </xdr:nvPicPr>
      <xdr:blipFill>
        <a:blip xmlns:r="http://schemas.openxmlformats.org/officeDocument/2006/relationships" r:embed="rId44"/>
        <a:stretch>
          <a:fillRect/>
        </a:stretch>
      </xdr:blipFill>
      <xdr:spPr>
        <a:xfrm>
          <a:off x="5257800" y="64712850"/>
          <a:ext cx="1332000" cy="1332000"/>
        </a:xfrm>
        <a:prstGeom prst="rect">
          <a:avLst/>
        </a:prstGeom>
        <a:ln w="9525">
          <a:solidFill>
            <a:srgbClr val="000000"/>
          </a:solidFill>
          <a:prstDash val="solid"/>
        </a:ln>
      </xdr:spPr>
    </xdr:pic>
    <xdr:clientData/>
  </xdr:twoCellAnchor>
  <xdr:twoCellAnchor>
    <xdr:from>
      <xdr:col>8</xdr:col>
      <xdr:colOff>142875</xdr:colOff>
      <xdr:row>291</xdr:row>
      <xdr:rowOff>114300</xdr:rowOff>
    </xdr:from>
    <xdr:to>
      <xdr:col>8</xdr:col>
      <xdr:colOff>1474875</xdr:colOff>
      <xdr:row>291</xdr:row>
      <xdr:rowOff>1446300</xdr:rowOff>
    </xdr:to>
    <xdr:pic>
      <xdr:nvPicPr>
        <xdr:cNvPr id="1066" name="Имя " descr="Descr "/>
        <xdr:cNvPicPr>
          <a:picLocks noChangeAspect="1"/>
        </xdr:cNvPicPr>
      </xdr:nvPicPr>
      <xdr:blipFill>
        <a:blip xmlns:r="http://schemas.openxmlformats.org/officeDocument/2006/relationships" r:embed="rId45"/>
        <a:stretch>
          <a:fillRect/>
        </a:stretch>
      </xdr:blipFill>
      <xdr:spPr>
        <a:xfrm>
          <a:off x="5257800" y="66236850"/>
          <a:ext cx="1332000" cy="1332000"/>
        </a:xfrm>
        <a:prstGeom prst="rect">
          <a:avLst/>
        </a:prstGeom>
        <a:ln w="9525">
          <a:solidFill>
            <a:srgbClr val="000000"/>
          </a:solidFill>
          <a:prstDash val="solid"/>
        </a:ln>
      </xdr:spPr>
    </xdr:pic>
    <xdr:clientData/>
  </xdr:twoCellAnchor>
  <xdr:twoCellAnchor>
    <xdr:from>
      <xdr:col>8</xdr:col>
      <xdr:colOff>142875</xdr:colOff>
      <xdr:row>305</xdr:row>
      <xdr:rowOff>114300</xdr:rowOff>
    </xdr:from>
    <xdr:to>
      <xdr:col>8</xdr:col>
      <xdr:colOff>1474875</xdr:colOff>
      <xdr:row>305</xdr:row>
      <xdr:rowOff>1446300</xdr:rowOff>
    </xdr:to>
    <xdr:pic>
      <xdr:nvPicPr>
        <xdr:cNvPr id="1067" name="Имя " descr="Descr "/>
        <xdr:cNvPicPr>
          <a:picLocks noChangeAspect="1"/>
        </xdr:cNvPicPr>
      </xdr:nvPicPr>
      <xdr:blipFill>
        <a:blip xmlns:r="http://schemas.openxmlformats.org/officeDocument/2006/relationships" r:embed="rId46"/>
        <a:stretch>
          <a:fillRect/>
        </a:stretch>
      </xdr:blipFill>
      <xdr:spPr>
        <a:xfrm>
          <a:off x="5257800" y="67760850"/>
          <a:ext cx="1332000" cy="1332000"/>
        </a:xfrm>
        <a:prstGeom prst="rect">
          <a:avLst/>
        </a:prstGeom>
        <a:ln w="9525">
          <a:solidFill>
            <a:srgbClr val="000000"/>
          </a:solidFill>
          <a:prstDash val="solid"/>
        </a:ln>
      </xdr:spPr>
    </xdr:pic>
    <xdr:clientData/>
  </xdr:twoCellAnchor>
  <xdr:twoCellAnchor>
    <xdr:from>
      <xdr:col>8</xdr:col>
      <xdr:colOff>142875</xdr:colOff>
      <xdr:row>309</xdr:row>
      <xdr:rowOff>114300</xdr:rowOff>
    </xdr:from>
    <xdr:to>
      <xdr:col>8</xdr:col>
      <xdr:colOff>1474875</xdr:colOff>
      <xdr:row>309</xdr:row>
      <xdr:rowOff>1446300</xdr:rowOff>
    </xdr:to>
    <xdr:pic>
      <xdr:nvPicPr>
        <xdr:cNvPr id="1068" name="Имя " descr="Descr "/>
        <xdr:cNvPicPr>
          <a:picLocks noChangeAspect="1"/>
        </xdr:cNvPicPr>
      </xdr:nvPicPr>
      <xdr:blipFill>
        <a:blip xmlns:r="http://schemas.openxmlformats.org/officeDocument/2006/relationships" r:embed="rId47"/>
        <a:stretch>
          <a:fillRect/>
        </a:stretch>
      </xdr:blipFill>
      <xdr:spPr>
        <a:xfrm>
          <a:off x="5257800" y="69284850"/>
          <a:ext cx="1332000" cy="1332000"/>
        </a:xfrm>
        <a:prstGeom prst="rect">
          <a:avLst/>
        </a:prstGeom>
        <a:ln w="9525">
          <a:solidFill>
            <a:srgbClr val="000000"/>
          </a:solidFill>
          <a:prstDash val="solid"/>
        </a:ln>
      </xdr:spPr>
    </xdr:pic>
    <xdr:clientData/>
  </xdr:twoCellAnchor>
  <xdr:twoCellAnchor>
    <xdr:from>
      <xdr:col>8</xdr:col>
      <xdr:colOff>142875</xdr:colOff>
      <xdr:row>312</xdr:row>
      <xdr:rowOff>114300</xdr:rowOff>
    </xdr:from>
    <xdr:to>
      <xdr:col>8</xdr:col>
      <xdr:colOff>1474875</xdr:colOff>
      <xdr:row>312</xdr:row>
      <xdr:rowOff>1446300</xdr:rowOff>
    </xdr:to>
    <xdr:pic>
      <xdr:nvPicPr>
        <xdr:cNvPr id="1069" name="Имя " descr="Descr "/>
        <xdr:cNvPicPr>
          <a:picLocks noChangeAspect="1"/>
        </xdr:cNvPicPr>
      </xdr:nvPicPr>
      <xdr:blipFill>
        <a:blip xmlns:r="http://schemas.openxmlformats.org/officeDocument/2006/relationships" r:embed="rId48"/>
        <a:stretch>
          <a:fillRect/>
        </a:stretch>
      </xdr:blipFill>
      <xdr:spPr>
        <a:xfrm>
          <a:off x="5257800" y="70808850"/>
          <a:ext cx="1332000" cy="1332000"/>
        </a:xfrm>
        <a:prstGeom prst="rect">
          <a:avLst/>
        </a:prstGeom>
        <a:ln w="9525">
          <a:solidFill>
            <a:srgbClr val="000000"/>
          </a:solidFill>
          <a:prstDash val="solid"/>
        </a:ln>
      </xdr:spPr>
    </xdr:pic>
    <xdr:clientData/>
  </xdr:twoCellAnchor>
  <xdr:twoCellAnchor>
    <xdr:from>
      <xdr:col>8</xdr:col>
      <xdr:colOff>133350</xdr:colOff>
      <xdr:row>17</xdr:row>
      <xdr:rowOff>123825</xdr:rowOff>
    </xdr:from>
    <xdr:to>
      <xdr:col>8</xdr:col>
      <xdr:colOff>1465350</xdr:colOff>
      <xdr:row>17</xdr:row>
      <xdr:rowOff>1455825</xdr:rowOff>
    </xdr:to>
    <xdr:pic>
      <xdr:nvPicPr>
        <xdr:cNvPr id="1070" name="Имя " descr="Descr "/>
        <xdr:cNvPicPr>
          <a:picLocks noChangeAspect="1"/>
        </xdr:cNvPicPr>
      </xdr:nvPicPr>
      <xdr:blipFill>
        <a:blip xmlns:r="http://schemas.openxmlformats.org/officeDocument/2006/relationships" r:embed="rId49"/>
        <a:stretch>
          <a:fillRect/>
        </a:stretch>
      </xdr:blipFill>
      <xdr:spPr>
        <a:xfrm>
          <a:off x="5248275" y="714375"/>
          <a:ext cx="1332000" cy="1332000"/>
        </a:xfrm>
        <a:prstGeom prst="rect">
          <a:avLst/>
        </a:prstGeom>
        <a:ln w="9525">
          <a:solidFill>
            <a:srgbClr val="000000"/>
          </a:solidFill>
          <a:prstDash val="solid"/>
        </a:ln>
      </xdr:spPr>
    </xdr:pic>
    <xdr:clientData/>
  </xdr:twoCellAnchor>
  <xdr:twoCellAnchor>
    <xdr:from>
      <xdr:col>8</xdr:col>
      <xdr:colOff>133350</xdr:colOff>
      <xdr:row>18</xdr:row>
      <xdr:rowOff>123825</xdr:rowOff>
    </xdr:from>
    <xdr:to>
      <xdr:col>8</xdr:col>
      <xdr:colOff>1465350</xdr:colOff>
      <xdr:row>18</xdr:row>
      <xdr:rowOff>1455825</xdr:rowOff>
    </xdr:to>
    <xdr:pic>
      <xdr:nvPicPr>
        <xdr:cNvPr id="1071" name="Имя " descr="Descr "/>
        <xdr:cNvPicPr>
          <a:picLocks noChangeAspect="1"/>
        </xdr:cNvPicPr>
      </xdr:nvPicPr>
      <xdr:blipFill>
        <a:blip xmlns:r="http://schemas.openxmlformats.org/officeDocument/2006/relationships" r:embed="rId50"/>
        <a:stretch>
          <a:fillRect/>
        </a:stretch>
      </xdr:blipFill>
      <xdr:spPr>
        <a:xfrm>
          <a:off x="5248275" y="2238375"/>
          <a:ext cx="1332000" cy="1332000"/>
        </a:xfrm>
        <a:prstGeom prst="rect">
          <a:avLst/>
        </a:prstGeom>
        <a:ln w="9525">
          <a:solidFill>
            <a:srgbClr val="000000"/>
          </a:solidFill>
          <a:prstDash val="solid"/>
        </a:ln>
      </xdr:spPr>
    </xdr:pic>
    <xdr:clientData/>
  </xdr:twoCellAnchor>
  <xdr:twoCellAnchor>
    <xdr:from>
      <xdr:col>8</xdr:col>
      <xdr:colOff>133350</xdr:colOff>
      <xdr:row>21</xdr:row>
      <xdr:rowOff>123825</xdr:rowOff>
    </xdr:from>
    <xdr:to>
      <xdr:col>8</xdr:col>
      <xdr:colOff>1465350</xdr:colOff>
      <xdr:row>21</xdr:row>
      <xdr:rowOff>1455825</xdr:rowOff>
    </xdr:to>
    <xdr:pic>
      <xdr:nvPicPr>
        <xdr:cNvPr id="1072" name="Имя " descr="Descr "/>
        <xdr:cNvPicPr>
          <a:picLocks noChangeAspect="1"/>
        </xdr:cNvPicPr>
      </xdr:nvPicPr>
      <xdr:blipFill>
        <a:blip xmlns:r="http://schemas.openxmlformats.org/officeDocument/2006/relationships" r:embed="rId51"/>
        <a:stretch>
          <a:fillRect/>
        </a:stretch>
      </xdr:blipFill>
      <xdr:spPr>
        <a:xfrm>
          <a:off x="5248275" y="3762375"/>
          <a:ext cx="1332000" cy="1332000"/>
        </a:xfrm>
        <a:prstGeom prst="rect">
          <a:avLst/>
        </a:prstGeom>
        <a:ln w="9525">
          <a:solidFill>
            <a:srgbClr val="000000"/>
          </a:solidFill>
          <a:prstDash val="solid"/>
        </a:ln>
      </xdr:spPr>
    </xdr:pic>
    <xdr:clientData/>
  </xdr:twoCellAnchor>
  <xdr:twoCellAnchor>
    <xdr:from>
      <xdr:col>8</xdr:col>
      <xdr:colOff>133350</xdr:colOff>
      <xdr:row>22</xdr:row>
      <xdr:rowOff>123825</xdr:rowOff>
    </xdr:from>
    <xdr:to>
      <xdr:col>8</xdr:col>
      <xdr:colOff>1465350</xdr:colOff>
      <xdr:row>22</xdr:row>
      <xdr:rowOff>1455825</xdr:rowOff>
    </xdr:to>
    <xdr:pic>
      <xdr:nvPicPr>
        <xdr:cNvPr id="1073" name="Имя " descr="Descr "/>
        <xdr:cNvPicPr>
          <a:picLocks noChangeAspect="1"/>
        </xdr:cNvPicPr>
      </xdr:nvPicPr>
      <xdr:blipFill>
        <a:blip xmlns:r="http://schemas.openxmlformats.org/officeDocument/2006/relationships" r:embed="rId52"/>
        <a:stretch>
          <a:fillRect/>
        </a:stretch>
      </xdr:blipFill>
      <xdr:spPr>
        <a:xfrm>
          <a:off x="5248275" y="5286375"/>
          <a:ext cx="1332000" cy="1332000"/>
        </a:xfrm>
        <a:prstGeom prst="rect">
          <a:avLst/>
        </a:prstGeom>
        <a:ln w="9525">
          <a:solidFill>
            <a:srgbClr val="000000"/>
          </a:solidFill>
          <a:prstDash val="solid"/>
        </a:ln>
      </xdr:spPr>
    </xdr:pic>
    <xdr:clientData/>
  </xdr:twoCellAnchor>
  <xdr:twoCellAnchor>
    <xdr:from>
      <xdr:col>8</xdr:col>
      <xdr:colOff>133350</xdr:colOff>
      <xdr:row>24</xdr:row>
      <xdr:rowOff>123825</xdr:rowOff>
    </xdr:from>
    <xdr:to>
      <xdr:col>8</xdr:col>
      <xdr:colOff>1465350</xdr:colOff>
      <xdr:row>24</xdr:row>
      <xdr:rowOff>1455825</xdr:rowOff>
    </xdr:to>
    <xdr:pic>
      <xdr:nvPicPr>
        <xdr:cNvPr id="1074" name="Имя " descr="Descr "/>
        <xdr:cNvPicPr>
          <a:picLocks noChangeAspect="1"/>
        </xdr:cNvPicPr>
      </xdr:nvPicPr>
      <xdr:blipFill>
        <a:blip xmlns:r="http://schemas.openxmlformats.org/officeDocument/2006/relationships" r:embed="rId53"/>
        <a:stretch>
          <a:fillRect/>
        </a:stretch>
      </xdr:blipFill>
      <xdr:spPr>
        <a:xfrm>
          <a:off x="5248275" y="6810375"/>
          <a:ext cx="1332000" cy="1332000"/>
        </a:xfrm>
        <a:prstGeom prst="rect">
          <a:avLst/>
        </a:prstGeom>
        <a:ln w="9525">
          <a:solidFill>
            <a:srgbClr val="000000"/>
          </a:solidFill>
          <a:prstDash val="solid"/>
        </a:ln>
      </xdr:spPr>
    </xdr:pic>
    <xdr:clientData/>
  </xdr:twoCellAnchor>
  <xdr:twoCellAnchor>
    <xdr:from>
      <xdr:col>8</xdr:col>
      <xdr:colOff>133350</xdr:colOff>
      <xdr:row>32</xdr:row>
      <xdr:rowOff>123825</xdr:rowOff>
    </xdr:from>
    <xdr:to>
      <xdr:col>8</xdr:col>
      <xdr:colOff>1465350</xdr:colOff>
      <xdr:row>32</xdr:row>
      <xdr:rowOff>1455825</xdr:rowOff>
    </xdr:to>
    <xdr:pic>
      <xdr:nvPicPr>
        <xdr:cNvPr id="1075" name="Имя " descr="Descr "/>
        <xdr:cNvPicPr>
          <a:picLocks noChangeAspect="1"/>
        </xdr:cNvPicPr>
      </xdr:nvPicPr>
      <xdr:blipFill>
        <a:blip xmlns:r="http://schemas.openxmlformats.org/officeDocument/2006/relationships" r:embed="rId54"/>
        <a:stretch>
          <a:fillRect/>
        </a:stretch>
      </xdr:blipFill>
      <xdr:spPr>
        <a:xfrm>
          <a:off x="5248275" y="8334375"/>
          <a:ext cx="1332000" cy="1332000"/>
        </a:xfrm>
        <a:prstGeom prst="rect">
          <a:avLst/>
        </a:prstGeom>
        <a:ln w="9525">
          <a:solidFill>
            <a:srgbClr val="000000"/>
          </a:solidFill>
          <a:prstDash val="solid"/>
        </a:ln>
      </xdr:spPr>
    </xdr:pic>
    <xdr:clientData/>
  </xdr:twoCellAnchor>
  <xdr:twoCellAnchor>
    <xdr:from>
      <xdr:col>8</xdr:col>
      <xdr:colOff>133350</xdr:colOff>
      <xdr:row>37</xdr:row>
      <xdr:rowOff>123825</xdr:rowOff>
    </xdr:from>
    <xdr:to>
      <xdr:col>8</xdr:col>
      <xdr:colOff>1465350</xdr:colOff>
      <xdr:row>37</xdr:row>
      <xdr:rowOff>1455825</xdr:rowOff>
    </xdr:to>
    <xdr:pic>
      <xdr:nvPicPr>
        <xdr:cNvPr id="1076" name="Имя " descr="Descr "/>
        <xdr:cNvPicPr>
          <a:picLocks noChangeAspect="1"/>
        </xdr:cNvPicPr>
      </xdr:nvPicPr>
      <xdr:blipFill>
        <a:blip xmlns:r="http://schemas.openxmlformats.org/officeDocument/2006/relationships" r:embed="rId55"/>
        <a:stretch>
          <a:fillRect/>
        </a:stretch>
      </xdr:blipFill>
      <xdr:spPr>
        <a:xfrm>
          <a:off x="5248275" y="9858375"/>
          <a:ext cx="1332000" cy="1332000"/>
        </a:xfrm>
        <a:prstGeom prst="rect">
          <a:avLst/>
        </a:prstGeom>
        <a:ln w="9525">
          <a:solidFill>
            <a:srgbClr val="000000"/>
          </a:solidFill>
          <a:prstDash val="solid"/>
        </a:ln>
      </xdr:spPr>
    </xdr:pic>
    <xdr:clientData/>
  </xdr:twoCellAnchor>
  <xdr:twoCellAnchor>
    <xdr:from>
      <xdr:col>8</xdr:col>
      <xdr:colOff>133350</xdr:colOff>
      <xdr:row>38</xdr:row>
      <xdr:rowOff>123825</xdr:rowOff>
    </xdr:from>
    <xdr:to>
      <xdr:col>8</xdr:col>
      <xdr:colOff>1465350</xdr:colOff>
      <xdr:row>38</xdr:row>
      <xdr:rowOff>1455825</xdr:rowOff>
    </xdr:to>
    <xdr:pic>
      <xdr:nvPicPr>
        <xdr:cNvPr id="1077" name="Имя " descr="Descr "/>
        <xdr:cNvPicPr>
          <a:picLocks noChangeAspect="1"/>
        </xdr:cNvPicPr>
      </xdr:nvPicPr>
      <xdr:blipFill>
        <a:blip xmlns:r="http://schemas.openxmlformats.org/officeDocument/2006/relationships" r:embed="rId56"/>
        <a:stretch>
          <a:fillRect/>
        </a:stretch>
      </xdr:blipFill>
      <xdr:spPr>
        <a:xfrm>
          <a:off x="5248275" y="11382375"/>
          <a:ext cx="1332000" cy="1332000"/>
        </a:xfrm>
        <a:prstGeom prst="rect">
          <a:avLst/>
        </a:prstGeom>
        <a:ln w="9525">
          <a:solidFill>
            <a:srgbClr val="000000"/>
          </a:solidFill>
          <a:prstDash val="solid"/>
        </a:ln>
      </xdr:spPr>
    </xdr:pic>
    <xdr:clientData/>
  </xdr:twoCellAnchor>
  <xdr:twoCellAnchor>
    <xdr:from>
      <xdr:col>8</xdr:col>
      <xdr:colOff>133350</xdr:colOff>
      <xdr:row>39</xdr:row>
      <xdr:rowOff>123825</xdr:rowOff>
    </xdr:from>
    <xdr:to>
      <xdr:col>8</xdr:col>
      <xdr:colOff>1465350</xdr:colOff>
      <xdr:row>39</xdr:row>
      <xdr:rowOff>1455825</xdr:rowOff>
    </xdr:to>
    <xdr:pic>
      <xdr:nvPicPr>
        <xdr:cNvPr id="1078" name="Имя " descr="Descr "/>
        <xdr:cNvPicPr>
          <a:picLocks noChangeAspect="1"/>
        </xdr:cNvPicPr>
      </xdr:nvPicPr>
      <xdr:blipFill>
        <a:blip xmlns:r="http://schemas.openxmlformats.org/officeDocument/2006/relationships" r:embed="rId57"/>
        <a:stretch>
          <a:fillRect/>
        </a:stretch>
      </xdr:blipFill>
      <xdr:spPr>
        <a:xfrm>
          <a:off x="5248275" y="12906375"/>
          <a:ext cx="1332000" cy="1332000"/>
        </a:xfrm>
        <a:prstGeom prst="rect">
          <a:avLst/>
        </a:prstGeom>
        <a:ln w="9525">
          <a:solidFill>
            <a:srgbClr val="000000"/>
          </a:solidFill>
          <a:prstDash val="solid"/>
        </a:ln>
      </xdr:spPr>
    </xdr:pic>
    <xdr:clientData/>
  </xdr:twoCellAnchor>
  <xdr:twoCellAnchor>
    <xdr:from>
      <xdr:col>8</xdr:col>
      <xdr:colOff>133350</xdr:colOff>
      <xdr:row>47</xdr:row>
      <xdr:rowOff>123825</xdr:rowOff>
    </xdr:from>
    <xdr:to>
      <xdr:col>8</xdr:col>
      <xdr:colOff>1465350</xdr:colOff>
      <xdr:row>47</xdr:row>
      <xdr:rowOff>1455825</xdr:rowOff>
    </xdr:to>
    <xdr:pic>
      <xdr:nvPicPr>
        <xdr:cNvPr id="1079" name="Имя " descr="Descr "/>
        <xdr:cNvPicPr>
          <a:picLocks noChangeAspect="1"/>
        </xdr:cNvPicPr>
      </xdr:nvPicPr>
      <xdr:blipFill>
        <a:blip xmlns:r="http://schemas.openxmlformats.org/officeDocument/2006/relationships" r:embed="rId58"/>
        <a:stretch>
          <a:fillRect/>
        </a:stretch>
      </xdr:blipFill>
      <xdr:spPr>
        <a:xfrm>
          <a:off x="5248275" y="14430375"/>
          <a:ext cx="1332000" cy="1332000"/>
        </a:xfrm>
        <a:prstGeom prst="rect">
          <a:avLst/>
        </a:prstGeom>
        <a:ln w="9525">
          <a:solidFill>
            <a:srgbClr val="000000"/>
          </a:solidFill>
          <a:prstDash val="solid"/>
        </a:ln>
      </xdr:spPr>
    </xdr:pic>
    <xdr:clientData/>
  </xdr:twoCellAnchor>
  <xdr:twoCellAnchor>
    <xdr:from>
      <xdr:col>8</xdr:col>
      <xdr:colOff>133350</xdr:colOff>
      <xdr:row>43</xdr:row>
      <xdr:rowOff>123825</xdr:rowOff>
    </xdr:from>
    <xdr:to>
      <xdr:col>8</xdr:col>
      <xdr:colOff>1465350</xdr:colOff>
      <xdr:row>43</xdr:row>
      <xdr:rowOff>1455825</xdr:rowOff>
    </xdr:to>
    <xdr:pic>
      <xdr:nvPicPr>
        <xdr:cNvPr id="1080" name="Имя " descr="Descr "/>
        <xdr:cNvPicPr>
          <a:picLocks noChangeAspect="1"/>
        </xdr:cNvPicPr>
      </xdr:nvPicPr>
      <xdr:blipFill>
        <a:blip xmlns:r="http://schemas.openxmlformats.org/officeDocument/2006/relationships" r:embed="rId59"/>
        <a:stretch>
          <a:fillRect/>
        </a:stretch>
      </xdr:blipFill>
      <xdr:spPr>
        <a:xfrm>
          <a:off x="5248275" y="15954375"/>
          <a:ext cx="1332000" cy="1332000"/>
        </a:xfrm>
        <a:prstGeom prst="rect">
          <a:avLst/>
        </a:prstGeom>
        <a:ln w="9525">
          <a:solidFill>
            <a:srgbClr val="000000"/>
          </a:solidFill>
          <a:prstDash val="solid"/>
        </a:ln>
      </xdr:spPr>
    </xdr:pic>
    <xdr:clientData/>
  </xdr:twoCellAnchor>
  <xdr:twoCellAnchor>
    <xdr:from>
      <xdr:col>8</xdr:col>
      <xdr:colOff>133350</xdr:colOff>
      <xdr:row>44</xdr:row>
      <xdr:rowOff>123825</xdr:rowOff>
    </xdr:from>
    <xdr:to>
      <xdr:col>8</xdr:col>
      <xdr:colOff>1465350</xdr:colOff>
      <xdr:row>44</xdr:row>
      <xdr:rowOff>1455825</xdr:rowOff>
    </xdr:to>
    <xdr:pic>
      <xdr:nvPicPr>
        <xdr:cNvPr id="1081" name="Имя " descr="Descr "/>
        <xdr:cNvPicPr>
          <a:picLocks noChangeAspect="1"/>
        </xdr:cNvPicPr>
      </xdr:nvPicPr>
      <xdr:blipFill>
        <a:blip xmlns:r="http://schemas.openxmlformats.org/officeDocument/2006/relationships" r:embed="rId60"/>
        <a:stretch>
          <a:fillRect/>
        </a:stretch>
      </xdr:blipFill>
      <xdr:spPr>
        <a:xfrm>
          <a:off x="5248275" y="17478375"/>
          <a:ext cx="1332000" cy="1332000"/>
        </a:xfrm>
        <a:prstGeom prst="rect">
          <a:avLst/>
        </a:prstGeom>
        <a:ln w="9525">
          <a:solidFill>
            <a:srgbClr val="000000"/>
          </a:solidFill>
          <a:prstDash val="solid"/>
        </a:ln>
      </xdr:spPr>
    </xdr:pic>
    <xdr:clientData/>
  </xdr:twoCellAnchor>
  <xdr:twoCellAnchor>
    <xdr:from>
      <xdr:col>8</xdr:col>
      <xdr:colOff>133350</xdr:colOff>
      <xdr:row>48</xdr:row>
      <xdr:rowOff>123825</xdr:rowOff>
    </xdr:from>
    <xdr:to>
      <xdr:col>8</xdr:col>
      <xdr:colOff>1465350</xdr:colOff>
      <xdr:row>48</xdr:row>
      <xdr:rowOff>1455825</xdr:rowOff>
    </xdr:to>
    <xdr:pic>
      <xdr:nvPicPr>
        <xdr:cNvPr id="1082" name="Имя " descr="Descr "/>
        <xdr:cNvPicPr>
          <a:picLocks noChangeAspect="1"/>
        </xdr:cNvPicPr>
      </xdr:nvPicPr>
      <xdr:blipFill>
        <a:blip xmlns:r="http://schemas.openxmlformats.org/officeDocument/2006/relationships" r:embed="rId61"/>
        <a:stretch>
          <a:fillRect/>
        </a:stretch>
      </xdr:blipFill>
      <xdr:spPr>
        <a:xfrm>
          <a:off x="5248275" y="19002375"/>
          <a:ext cx="1332000" cy="1332000"/>
        </a:xfrm>
        <a:prstGeom prst="rect">
          <a:avLst/>
        </a:prstGeom>
        <a:ln w="9525">
          <a:solidFill>
            <a:srgbClr val="000000"/>
          </a:solidFill>
          <a:prstDash val="solid"/>
        </a:ln>
      </xdr:spPr>
    </xdr:pic>
    <xdr:clientData/>
  </xdr:twoCellAnchor>
  <xdr:twoCellAnchor>
    <xdr:from>
      <xdr:col>8</xdr:col>
      <xdr:colOff>133350</xdr:colOff>
      <xdr:row>50</xdr:row>
      <xdr:rowOff>123825</xdr:rowOff>
    </xdr:from>
    <xdr:to>
      <xdr:col>8</xdr:col>
      <xdr:colOff>1465350</xdr:colOff>
      <xdr:row>50</xdr:row>
      <xdr:rowOff>1455825</xdr:rowOff>
    </xdr:to>
    <xdr:pic>
      <xdr:nvPicPr>
        <xdr:cNvPr id="1083" name="Имя " descr="Descr "/>
        <xdr:cNvPicPr>
          <a:picLocks noChangeAspect="1"/>
        </xdr:cNvPicPr>
      </xdr:nvPicPr>
      <xdr:blipFill>
        <a:blip xmlns:r="http://schemas.openxmlformats.org/officeDocument/2006/relationships" r:embed="rId62"/>
        <a:stretch>
          <a:fillRect/>
        </a:stretch>
      </xdr:blipFill>
      <xdr:spPr>
        <a:xfrm>
          <a:off x="5248275" y="20526375"/>
          <a:ext cx="1332000" cy="1332000"/>
        </a:xfrm>
        <a:prstGeom prst="rect">
          <a:avLst/>
        </a:prstGeom>
        <a:ln w="9525">
          <a:solidFill>
            <a:srgbClr val="000000"/>
          </a:solidFill>
          <a:prstDash val="solid"/>
        </a:ln>
      </xdr:spPr>
    </xdr:pic>
    <xdr:clientData/>
  </xdr:twoCellAnchor>
  <xdr:twoCellAnchor>
    <xdr:from>
      <xdr:col>8</xdr:col>
      <xdr:colOff>133350</xdr:colOff>
      <xdr:row>58</xdr:row>
      <xdr:rowOff>123825</xdr:rowOff>
    </xdr:from>
    <xdr:to>
      <xdr:col>8</xdr:col>
      <xdr:colOff>1465350</xdr:colOff>
      <xdr:row>58</xdr:row>
      <xdr:rowOff>1455825</xdr:rowOff>
    </xdr:to>
    <xdr:pic>
      <xdr:nvPicPr>
        <xdr:cNvPr id="1084" name="Имя " descr="Descr "/>
        <xdr:cNvPicPr>
          <a:picLocks noChangeAspect="1"/>
        </xdr:cNvPicPr>
      </xdr:nvPicPr>
      <xdr:blipFill>
        <a:blip xmlns:r="http://schemas.openxmlformats.org/officeDocument/2006/relationships" r:embed="rId63"/>
        <a:stretch>
          <a:fillRect/>
        </a:stretch>
      </xdr:blipFill>
      <xdr:spPr>
        <a:xfrm>
          <a:off x="5248275" y="22050375"/>
          <a:ext cx="1332000" cy="1332000"/>
        </a:xfrm>
        <a:prstGeom prst="rect">
          <a:avLst/>
        </a:prstGeom>
        <a:ln w="9525">
          <a:solidFill>
            <a:srgbClr val="000000"/>
          </a:solidFill>
          <a:prstDash val="solid"/>
        </a:ln>
      </xdr:spPr>
    </xdr:pic>
    <xdr:clientData/>
  </xdr:twoCellAnchor>
  <xdr:twoCellAnchor>
    <xdr:from>
      <xdr:col>8</xdr:col>
      <xdr:colOff>133350</xdr:colOff>
      <xdr:row>59</xdr:row>
      <xdr:rowOff>123825</xdr:rowOff>
    </xdr:from>
    <xdr:to>
      <xdr:col>8</xdr:col>
      <xdr:colOff>1465350</xdr:colOff>
      <xdr:row>59</xdr:row>
      <xdr:rowOff>1455825</xdr:rowOff>
    </xdr:to>
    <xdr:pic>
      <xdr:nvPicPr>
        <xdr:cNvPr id="1085" name="Имя " descr="Descr "/>
        <xdr:cNvPicPr>
          <a:picLocks noChangeAspect="1"/>
        </xdr:cNvPicPr>
      </xdr:nvPicPr>
      <xdr:blipFill>
        <a:blip xmlns:r="http://schemas.openxmlformats.org/officeDocument/2006/relationships" r:embed="rId64"/>
        <a:stretch>
          <a:fillRect/>
        </a:stretch>
      </xdr:blipFill>
      <xdr:spPr>
        <a:xfrm>
          <a:off x="5248275" y="23574375"/>
          <a:ext cx="1332000" cy="1332000"/>
        </a:xfrm>
        <a:prstGeom prst="rect">
          <a:avLst/>
        </a:prstGeom>
        <a:ln w="9525">
          <a:solidFill>
            <a:srgbClr val="000000"/>
          </a:solidFill>
          <a:prstDash val="solid"/>
        </a:ln>
      </xdr:spPr>
    </xdr:pic>
    <xdr:clientData/>
  </xdr:twoCellAnchor>
  <xdr:twoCellAnchor>
    <xdr:from>
      <xdr:col>8</xdr:col>
      <xdr:colOff>133350</xdr:colOff>
      <xdr:row>60</xdr:row>
      <xdr:rowOff>123825</xdr:rowOff>
    </xdr:from>
    <xdr:to>
      <xdr:col>8</xdr:col>
      <xdr:colOff>1465350</xdr:colOff>
      <xdr:row>60</xdr:row>
      <xdr:rowOff>1455825</xdr:rowOff>
    </xdr:to>
    <xdr:pic>
      <xdr:nvPicPr>
        <xdr:cNvPr id="1086" name="Имя " descr="Descr "/>
        <xdr:cNvPicPr>
          <a:picLocks noChangeAspect="1"/>
        </xdr:cNvPicPr>
      </xdr:nvPicPr>
      <xdr:blipFill>
        <a:blip xmlns:r="http://schemas.openxmlformats.org/officeDocument/2006/relationships" r:embed="rId65"/>
        <a:stretch>
          <a:fillRect/>
        </a:stretch>
      </xdr:blipFill>
      <xdr:spPr>
        <a:xfrm>
          <a:off x="5248275" y="25098375"/>
          <a:ext cx="1332000" cy="1332000"/>
        </a:xfrm>
        <a:prstGeom prst="rect">
          <a:avLst/>
        </a:prstGeom>
        <a:ln w="9525">
          <a:solidFill>
            <a:srgbClr val="000000"/>
          </a:solidFill>
          <a:prstDash val="solid"/>
        </a:ln>
      </xdr:spPr>
    </xdr:pic>
    <xdr:clientData/>
  </xdr:twoCellAnchor>
  <xdr:twoCellAnchor>
    <xdr:from>
      <xdr:col>8</xdr:col>
      <xdr:colOff>133350</xdr:colOff>
      <xdr:row>70</xdr:row>
      <xdr:rowOff>123825</xdr:rowOff>
    </xdr:from>
    <xdr:to>
      <xdr:col>8</xdr:col>
      <xdr:colOff>1465350</xdr:colOff>
      <xdr:row>70</xdr:row>
      <xdr:rowOff>1455825</xdr:rowOff>
    </xdr:to>
    <xdr:pic>
      <xdr:nvPicPr>
        <xdr:cNvPr id="1087" name="Имя " descr="Descr "/>
        <xdr:cNvPicPr>
          <a:picLocks noChangeAspect="1"/>
        </xdr:cNvPicPr>
      </xdr:nvPicPr>
      <xdr:blipFill>
        <a:blip xmlns:r="http://schemas.openxmlformats.org/officeDocument/2006/relationships" r:embed="rId66"/>
        <a:stretch>
          <a:fillRect/>
        </a:stretch>
      </xdr:blipFill>
      <xdr:spPr>
        <a:xfrm>
          <a:off x="5248275" y="26622375"/>
          <a:ext cx="1332000" cy="1332000"/>
        </a:xfrm>
        <a:prstGeom prst="rect">
          <a:avLst/>
        </a:prstGeom>
        <a:ln w="9525">
          <a:solidFill>
            <a:srgbClr val="000000"/>
          </a:solidFill>
          <a:prstDash val="solid"/>
        </a:ln>
      </xdr:spPr>
    </xdr:pic>
    <xdr:clientData/>
  </xdr:twoCellAnchor>
  <xdr:twoCellAnchor>
    <xdr:from>
      <xdr:col>8</xdr:col>
      <xdr:colOff>133350</xdr:colOff>
      <xdr:row>72</xdr:row>
      <xdr:rowOff>123825</xdr:rowOff>
    </xdr:from>
    <xdr:to>
      <xdr:col>8</xdr:col>
      <xdr:colOff>1465350</xdr:colOff>
      <xdr:row>72</xdr:row>
      <xdr:rowOff>1455825</xdr:rowOff>
    </xdr:to>
    <xdr:pic>
      <xdr:nvPicPr>
        <xdr:cNvPr id="1088" name="Имя " descr="Descr "/>
        <xdr:cNvPicPr>
          <a:picLocks noChangeAspect="1"/>
        </xdr:cNvPicPr>
      </xdr:nvPicPr>
      <xdr:blipFill>
        <a:blip xmlns:r="http://schemas.openxmlformats.org/officeDocument/2006/relationships" r:embed="rId67"/>
        <a:stretch>
          <a:fillRect/>
        </a:stretch>
      </xdr:blipFill>
      <xdr:spPr>
        <a:xfrm>
          <a:off x="5248275" y="28146375"/>
          <a:ext cx="1332000" cy="1332000"/>
        </a:xfrm>
        <a:prstGeom prst="rect">
          <a:avLst/>
        </a:prstGeom>
        <a:ln w="9525">
          <a:solidFill>
            <a:srgbClr val="000000"/>
          </a:solidFill>
          <a:prstDash val="solid"/>
        </a:ln>
      </xdr:spPr>
    </xdr:pic>
    <xdr:clientData/>
  </xdr:twoCellAnchor>
  <xdr:twoCellAnchor>
    <xdr:from>
      <xdr:col>8</xdr:col>
      <xdr:colOff>133350</xdr:colOff>
      <xdr:row>76</xdr:row>
      <xdr:rowOff>123825</xdr:rowOff>
    </xdr:from>
    <xdr:to>
      <xdr:col>8</xdr:col>
      <xdr:colOff>1465350</xdr:colOff>
      <xdr:row>76</xdr:row>
      <xdr:rowOff>1455825</xdr:rowOff>
    </xdr:to>
    <xdr:pic>
      <xdr:nvPicPr>
        <xdr:cNvPr id="1089" name="Имя " descr="Descr "/>
        <xdr:cNvPicPr>
          <a:picLocks noChangeAspect="1"/>
        </xdr:cNvPicPr>
      </xdr:nvPicPr>
      <xdr:blipFill>
        <a:blip xmlns:r="http://schemas.openxmlformats.org/officeDocument/2006/relationships" r:embed="rId68"/>
        <a:stretch>
          <a:fillRect/>
        </a:stretch>
      </xdr:blipFill>
      <xdr:spPr>
        <a:xfrm>
          <a:off x="5248275" y="29670375"/>
          <a:ext cx="1332000" cy="1332000"/>
        </a:xfrm>
        <a:prstGeom prst="rect">
          <a:avLst/>
        </a:prstGeom>
        <a:ln w="9525">
          <a:solidFill>
            <a:srgbClr val="000000"/>
          </a:solidFill>
          <a:prstDash val="solid"/>
        </a:ln>
      </xdr:spPr>
    </xdr:pic>
    <xdr:clientData/>
  </xdr:twoCellAnchor>
  <xdr:twoCellAnchor>
    <xdr:from>
      <xdr:col>8</xdr:col>
      <xdr:colOff>133350</xdr:colOff>
      <xdr:row>77</xdr:row>
      <xdr:rowOff>123825</xdr:rowOff>
    </xdr:from>
    <xdr:to>
      <xdr:col>8</xdr:col>
      <xdr:colOff>1465350</xdr:colOff>
      <xdr:row>77</xdr:row>
      <xdr:rowOff>1455825</xdr:rowOff>
    </xdr:to>
    <xdr:pic>
      <xdr:nvPicPr>
        <xdr:cNvPr id="1090" name="Имя " descr="Descr "/>
        <xdr:cNvPicPr>
          <a:picLocks noChangeAspect="1"/>
        </xdr:cNvPicPr>
      </xdr:nvPicPr>
      <xdr:blipFill>
        <a:blip xmlns:r="http://schemas.openxmlformats.org/officeDocument/2006/relationships" r:embed="rId69"/>
        <a:stretch>
          <a:fillRect/>
        </a:stretch>
      </xdr:blipFill>
      <xdr:spPr>
        <a:xfrm>
          <a:off x="5248275" y="31194375"/>
          <a:ext cx="1332000" cy="1332000"/>
        </a:xfrm>
        <a:prstGeom prst="rect">
          <a:avLst/>
        </a:prstGeom>
        <a:ln w="9525">
          <a:solidFill>
            <a:srgbClr val="000000"/>
          </a:solidFill>
          <a:prstDash val="solid"/>
        </a:ln>
      </xdr:spPr>
    </xdr:pic>
    <xdr:clientData/>
  </xdr:twoCellAnchor>
  <xdr:twoCellAnchor>
    <xdr:from>
      <xdr:col>8</xdr:col>
      <xdr:colOff>133350</xdr:colOff>
      <xdr:row>79</xdr:row>
      <xdr:rowOff>123825</xdr:rowOff>
    </xdr:from>
    <xdr:to>
      <xdr:col>8</xdr:col>
      <xdr:colOff>1465350</xdr:colOff>
      <xdr:row>79</xdr:row>
      <xdr:rowOff>1455825</xdr:rowOff>
    </xdr:to>
    <xdr:pic>
      <xdr:nvPicPr>
        <xdr:cNvPr id="1091" name="Имя " descr="Descr "/>
        <xdr:cNvPicPr>
          <a:picLocks noChangeAspect="1"/>
        </xdr:cNvPicPr>
      </xdr:nvPicPr>
      <xdr:blipFill>
        <a:blip xmlns:r="http://schemas.openxmlformats.org/officeDocument/2006/relationships" r:embed="rId70"/>
        <a:stretch>
          <a:fillRect/>
        </a:stretch>
      </xdr:blipFill>
      <xdr:spPr>
        <a:xfrm>
          <a:off x="5248275" y="32718375"/>
          <a:ext cx="1332000" cy="1332000"/>
        </a:xfrm>
        <a:prstGeom prst="rect">
          <a:avLst/>
        </a:prstGeom>
        <a:ln w="9525">
          <a:solidFill>
            <a:srgbClr val="000000"/>
          </a:solidFill>
          <a:prstDash val="solid"/>
        </a:ln>
      </xdr:spPr>
    </xdr:pic>
    <xdr:clientData/>
  </xdr:twoCellAnchor>
  <xdr:twoCellAnchor>
    <xdr:from>
      <xdr:col>8</xdr:col>
      <xdr:colOff>133350</xdr:colOff>
      <xdr:row>84</xdr:row>
      <xdr:rowOff>123825</xdr:rowOff>
    </xdr:from>
    <xdr:to>
      <xdr:col>8</xdr:col>
      <xdr:colOff>1465350</xdr:colOff>
      <xdr:row>84</xdr:row>
      <xdr:rowOff>1455825</xdr:rowOff>
    </xdr:to>
    <xdr:pic>
      <xdr:nvPicPr>
        <xdr:cNvPr id="1092" name="Имя " descr="Descr "/>
        <xdr:cNvPicPr>
          <a:picLocks noChangeAspect="1"/>
        </xdr:cNvPicPr>
      </xdr:nvPicPr>
      <xdr:blipFill>
        <a:blip xmlns:r="http://schemas.openxmlformats.org/officeDocument/2006/relationships" r:embed="rId71"/>
        <a:stretch>
          <a:fillRect/>
        </a:stretch>
      </xdr:blipFill>
      <xdr:spPr>
        <a:xfrm>
          <a:off x="5248275" y="34242375"/>
          <a:ext cx="1332000" cy="1332000"/>
        </a:xfrm>
        <a:prstGeom prst="rect">
          <a:avLst/>
        </a:prstGeom>
        <a:ln w="9525">
          <a:solidFill>
            <a:srgbClr val="000000"/>
          </a:solidFill>
          <a:prstDash val="solid"/>
        </a:ln>
      </xdr:spPr>
    </xdr:pic>
    <xdr:clientData/>
  </xdr:twoCellAnchor>
  <xdr:twoCellAnchor>
    <xdr:from>
      <xdr:col>8</xdr:col>
      <xdr:colOff>133350</xdr:colOff>
      <xdr:row>85</xdr:row>
      <xdr:rowOff>123825</xdr:rowOff>
    </xdr:from>
    <xdr:to>
      <xdr:col>8</xdr:col>
      <xdr:colOff>1465350</xdr:colOff>
      <xdr:row>85</xdr:row>
      <xdr:rowOff>1455825</xdr:rowOff>
    </xdr:to>
    <xdr:pic>
      <xdr:nvPicPr>
        <xdr:cNvPr id="1093" name="Имя " descr="Descr "/>
        <xdr:cNvPicPr>
          <a:picLocks noChangeAspect="1"/>
        </xdr:cNvPicPr>
      </xdr:nvPicPr>
      <xdr:blipFill>
        <a:blip xmlns:r="http://schemas.openxmlformats.org/officeDocument/2006/relationships" r:embed="rId72"/>
        <a:stretch>
          <a:fillRect/>
        </a:stretch>
      </xdr:blipFill>
      <xdr:spPr>
        <a:xfrm>
          <a:off x="5248275" y="35766375"/>
          <a:ext cx="1332000" cy="1332000"/>
        </a:xfrm>
        <a:prstGeom prst="rect">
          <a:avLst/>
        </a:prstGeom>
        <a:ln w="9525">
          <a:solidFill>
            <a:srgbClr val="000000"/>
          </a:solidFill>
          <a:prstDash val="solid"/>
        </a:ln>
      </xdr:spPr>
    </xdr:pic>
    <xdr:clientData/>
  </xdr:twoCellAnchor>
  <xdr:twoCellAnchor>
    <xdr:from>
      <xdr:col>8</xdr:col>
      <xdr:colOff>133350</xdr:colOff>
      <xdr:row>90</xdr:row>
      <xdr:rowOff>123825</xdr:rowOff>
    </xdr:from>
    <xdr:to>
      <xdr:col>8</xdr:col>
      <xdr:colOff>1465350</xdr:colOff>
      <xdr:row>90</xdr:row>
      <xdr:rowOff>1455825</xdr:rowOff>
    </xdr:to>
    <xdr:pic>
      <xdr:nvPicPr>
        <xdr:cNvPr id="1094" name="Имя " descr="Descr "/>
        <xdr:cNvPicPr>
          <a:picLocks noChangeAspect="1"/>
        </xdr:cNvPicPr>
      </xdr:nvPicPr>
      <xdr:blipFill>
        <a:blip xmlns:r="http://schemas.openxmlformats.org/officeDocument/2006/relationships" r:embed="rId73"/>
        <a:stretch>
          <a:fillRect/>
        </a:stretch>
      </xdr:blipFill>
      <xdr:spPr>
        <a:xfrm>
          <a:off x="5248275" y="37290375"/>
          <a:ext cx="1332000" cy="1332000"/>
        </a:xfrm>
        <a:prstGeom prst="rect">
          <a:avLst/>
        </a:prstGeom>
        <a:ln w="9525">
          <a:solidFill>
            <a:srgbClr val="000000"/>
          </a:solidFill>
          <a:prstDash val="solid"/>
        </a:ln>
      </xdr:spPr>
    </xdr:pic>
    <xdr:clientData/>
  </xdr:twoCellAnchor>
  <xdr:twoCellAnchor>
    <xdr:from>
      <xdr:col>8</xdr:col>
      <xdr:colOff>133350</xdr:colOff>
      <xdr:row>96</xdr:row>
      <xdr:rowOff>123825</xdr:rowOff>
    </xdr:from>
    <xdr:to>
      <xdr:col>8</xdr:col>
      <xdr:colOff>1465350</xdr:colOff>
      <xdr:row>96</xdr:row>
      <xdr:rowOff>1455825</xdr:rowOff>
    </xdr:to>
    <xdr:pic>
      <xdr:nvPicPr>
        <xdr:cNvPr id="1095" name="Имя " descr="Descr "/>
        <xdr:cNvPicPr>
          <a:picLocks noChangeAspect="1"/>
        </xdr:cNvPicPr>
      </xdr:nvPicPr>
      <xdr:blipFill>
        <a:blip xmlns:r="http://schemas.openxmlformats.org/officeDocument/2006/relationships" r:embed="rId74"/>
        <a:stretch>
          <a:fillRect/>
        </a:stretch>
      </xdr:blipFill>
      <xdr:spPr>
        <a:xfrm>
          <a:off x="5248275" y="38814375"/>
          <a:ext cx="1332000" cy="1332000"/>
        </a:xfrm>
        <a:prstGeom prst="rect">
          <a:avLst/>
        </a:prstGeom>
        <a:ln w="9525">
          <a:solidFill>
            <a:srgbClr val="000000"/>
          </a:solidFill>
          <a:prstDash val="solid"/>
        </a:ln>
      </xdr:spPr>
    </xdr:pic>
    <xdr:clientData/>
  </xdr:twoCellAnchor>
  <xdr:twoCellAnchor>
    <xdr:from>
      <xdr:col>8</xdr:col>
      <xdr:colOff>133350</xdr:colOff>
      <xdr:row>98</xdr:row>
      <xdr:rowOff>123825</xdr:rowOff>
    </xdr:from>
    <xdr:to>
      <xdr:col>8</xdr:col>
      <xdr:colOff>1465350</xdr:colOff>
      <xdr:row>98</xdr:row>
      <xdr:rowOff>1455825</xdr:rowOff>
    </xdr:to>
    <xdr:pic>
      <xdr:nvPicPr>
        <xdr:cNvPr id="1096" name="Имя " descr="Descr "/>
        <xdr:cNvPicPr>
          <a:picLocks noChangeAspect="1"/>
        </xdr:cNvPicPr>
      </xdr:nvPicPr>
      <xdr:blipFill>
        <a:blip xmlns:r="http://schemas.openxmlformats.org/officeDocument/2006/relationships" r:embed="rId75"/>
        <a:stretch>
          <a:fillRect/>
        </a:stretch>
      </xdr:blipFill>
      <xdr:spPr>
        <a:xfrm>
          <a:off x="5248275" y="40338375"/>
          <a:ext cx="1332000" cy="1332000"/>
        </a:xfrm>
        <a:prstGeom prst="rect">
          <a:avLst/>
        </a:prstGeom>
        <a:ln w="9525">
          <a:solidFill>
            <a:srgbClr val="000000"/>
          </a:solidFill>
          <a:prstDash val="solid"/>
        </a:ln>
      </xdr:spPr>
    </xdr:pic>
    <xdr:clientData/>
  </xdr:twoCellAnchor>
  <xdr:twoCellAnchor>
    <xdr:from>
      <xdr:col>8</xdr:col>
      <xdr:colOff>133350</xdr:colOff>
      <xdr:row>100</xdr:row>
      <xdr:rowOff>123825</xdr:rowOff>
    </xdr:from>
    <xdr:to>
      <xdr:col>8</xdr:col>
      <xdr:colOff>1465350</xdr:colOff>
      <xdr:row>100</xdr:row>
      <xdr:rowOff>1455825</xdr:rowOff>
    </xdr:to>
    <xdr:pic>
      <xdr:nvPicPr>
        <xdr:cNvPr id="1097" name="Имя " descr="Descr "/>
        <xdr:cNvPicPr>
          <a:picLocks noChangeAspect="1"/>
        </xdr:cNvPicPr>
      </xdr:nvPicPr>
      <xdr:blipFill>
        <a:blip xmlns:r="http://schemas.openxmlformats.org/officeDocument/2006/relationships" r:embed="rId76"/>
        <a:stretch>
          <a:fillRect/>
        </a:stretch>
      </xdr:blipFill>
      <xdr:spPr>
        <a:xfrm>
          <a:off x="5248275" y="41862375"/>
          <a:ext cx="1332000" cy="1332000"/>
        </a:xfrm>
        <a:prstGeom prst="rect">
          <a:avLst/>
        </a:prstGeom>
        <a:ln w="9525">
          <a:solidFill>
            <a:srgbClr val="000000"/>
          </a:solidFill>
          <a:prstDash val="solid"/>
        </a:ln>
      </xdr:spPr>
    </xdr:pic>
    <xdr:clientData/>
  </xdr:twoCellAnchor>
  <xdr:twoCellAnchor>
    <xdr:from>
      <xdr:col>8</xdr:col>
      <xdr:colOff>133350</xdr:colOff>
      <xdr:row>105</xdr:row>
      <xdr:rowOff>123825</xdr:rowOff>
    </xdr:from>
    <xdr:to>
      <xdr:col>8</xdr:col>
      <xdr:colOff>1465350</xdr:colOff>
      <xdr:row>105</xdr:row>
      <xdr:rowOff>1455825</xdr:rowOff>
    </xdr:to>
    <xdr:pic>
      <xdr:nvPicPr>
        <xdr:cNvPr id="1098" name="Имя " descr="Descr "/>
        <xdr:cNvPicPr>
          <a:picLocks noChangeAspect="1"/>
        </xdr:cNvPicPr>
      </xdr:nvPicPr>
      <xdr:blipFill>
        <a:blip xmlns:r="http://schemas.openxmlformats.org/officeDocument/2006/relationships" r:embed="rId77"/>
        <a:stretch>
          <a:fillRect/>
        </a:stretch>
      </xdr:blipFill>
      <xdr:spPr>
        <a:xfrm>
          <a:off x="5248275" y="43386375"/>
          <a:ext cx="1332000" cy="1332000"/>
        </a:xfrm>
        <a:prstGeom prst="rect">
          <a:avLst/>
        </a:prstGeom>
        <a:ln w="9525">
          <a:solidFill>
            <a:srgbClr val="000000"/>
          </a:solidFill>
          <a:prstDash val="solid"/>
        </a:ln>
      </xdr:spPr>
    </xdr:pic>
    <xdr:clientData/>
  </xdr:twoCellAnchor>
  <xdr:twoCellAnchor>
    <xdr:from>
      <xdr:col>8</xdr:col>
      <xdr:colOff>133350</xdr:colOff>
      <xdr:row>106</xdr:row>
      <xdr:rowOff>123825</xdr:rowOff>
    </xdr:from>
    <xdr:to>
      <xdr:col>8</xdr:col>
      <xdr:colOff>1465350</xdr:colOff>
      <xdr:row>106</xdr:row>
      <xdr:rowOff>1455825</xdr:rowOff>
    </xdr:to>
    <xdr:pic>
      <xdr:nvPicPr>
        <xdr:cNvPr id="1099" name="Имя " descr="Descr "/>
        <xdr:cNvPicPr>
          <a:picLocks noChangeAspect="1"/>
        </xdr:cNvPicPr>
      </xdr:nvPicPr>
      <xdr:blipFill>
        <a:blip xmlns:r="http://schemas.openxmlformats.org/officeDocument/2006/relationships" r:embed="rId78"/>
        <a:stretch>
          <a:fillRect/>
        </a:stretch>
      </xdr:blipFill>
      <xdr:spPr>
        <a:xfrm>
          <a:off x="5248275" y="44910375"/>
          <a:ext cx="1332000" cy="1332000"/>
        </a:xfrm>
        <a:prstGeom prst="rect">
          <a:avLst/>
        </a:prstGeom>
        <a:ln w="9525">
          <a:solidFill>
            <a:srgbClr val="000000"/>
          </a:solidFill>
          <a:prstDash val="solid"/>
        </a:ln>
      </xdr:spPr>
    </xdr:pic>
    <xdr:clientData/>
  </xdr:twoCellAnchor>
  <xdr:twoCellAnchor>
    <xdr:from>
      <xdr:col>8</xdr:col>
      <xdr:colOff>133350</xdr:colOff>
      <xdr:row>108</xdr:row>
      <xdr:rowOff>123825</xdr:rowOff>
    </xdr:from>
    <xdr:to>
      <xdr:col>8</xdr:col>
      <xdr:colOff>1465350</xdr:colOff>
      <xdr:row>108</xdr:row>
      <xdr:rowOff>1455825</xdr:rowOff>
    </xdr:to>
    <xdr:pic>
      <xdr:nvPicPr>
        <xdr:cNvPr id="1100" name="Имя " descr="Descr "/>
        <xdr:cNvPicPr>
          <a:picLocks noChangeAspect="1"/>
        </xdr:cNvPicPr>
      </xdr:nvPicPr>
      <xdr:blipFill>
        <a:blip xmlns:r="http://schemas.openxmlformats.org/officeDocument/2006/relationships" r:embed="rId79"/>
        <a:stretch>
          <a:fillRect/>
        </a:stretch>
      </xdr:blipFill>
      <xdr:spPr>
        <a:xfrm>
          <a:off x="5248275" y="46434375"/>
          <a:ext cx="1332000" cy="1332000"/>
        </a:xfrm>
        <a:prstGeom prst="rect">
          <a:avLst/>
        </a:prstGeom>
        <a:ln w="9525">
          <a:solidFill>
            <a:srgbClr val="000000"/>
          </a:solidFill>
          <a:prstDash val="solid"/>
        </a:ln>
      </xdr:spPr>
    </xdr:pic>
    <xdr:clientData/>
  </xdr:twoCellAnchor>
  <xdr:twoCellAnchor>
    <xdr:from>
      <xdr:col>8</xdr:col>
      <xdr:colOff>133350</xdr:colOff>
      <xdr:row>110</xdr:row>
      <xdr:rowOff>123825</xdr:rowOff>
    </xdr:from>
    <xdr:to>
      <xdr:col>8</xdr:col>
      <xdr:colOff>1465350</xdr:colOff>
      <xdr:row>110</xdr:row>
      <xdr:rowOff>1455825</xdr:rowOff>
    </xdr:to>
    <xdr:pic>
      <xdr:nvPicPr>
        <xdr:cNvPr id="1101" name="Имя " descr="Descr "/>
        <xdr:cNvPicPr>
          <a:picLocks noChangeAspect="1"/>
        </xdr:cNvPicPr>
      </xdr:nvPicPr>
      <xdr:blipFill>
        <a:blip xmlns:r="http://schemas.openxmlformats.org/officeDocument/2006/relationships" r:embed="rId80"/>
        <a:stretch>
          <a:fillRect/>
        </a:stretch>
      </xdr:blipFill>
      <xdr:spPr>
        <a:xfrm>
          <a:off x="5248275" y="47958375"/>
          <a:ext cx="1332000" cy="1332000"/>
        </a:xfrm>
        <a:prstGeom prst="rect">
          <a:avLst/>
        </a:prstGeom>
        <a:ln w="9525">
          <a:solidFill>
            <a:srgbClr val="000000"/>
          </a:solidFill>
          <a:prstDash val="solid"/>
        </a:ln>
      </xdr:spPr>
    </xdr:pic>
    <xdr:clientData/>
  </xdr:twoCellAnchor>
  <xdr:twoCellAnchor>
    <xdr:from>
      <xdr:col>8</xdr:col>
      <xdr:colOff>133350</xdr:colOff>
      <xdr:row>112</xdr:row>
      <xdr:rowOff>123825</xdr:rowOff>
    </xdr:from>
    <xdr:to>
      <xdr:col>8</xdr:col>
      <xdr:colOff>1465350</xdr:colOff>
      <xdr:row>112</xdr:row>
      <xdr:rowOff>1455825</xdr:rowOff>
    </xdr:to>
    <xdr:pic>
      <xdr:nvPicPr>
        <xdr:cNvPr id="1102" name="Имя " descr="Descr "/>
        <xdr:cNvPicPr>
          <a:picLocks noChangeAspect="1"/>
        </xdr:cNvPicPr>
      </xdr:nvPicPr>
      <xdr:blipFill>
        <a:blip xmlns:r="http://schemas.openxmlformats.org/officeDocument/2006/relationships" r:embed="rId81"/>
        <a:stretch>
          <a:fillRect/>
        </a:stretch>
      </xdr:blipFill>
      <xdr:spPr>
        <a:xfrm>
          <a:off x="5248275" y="49482375"/>
          <a:ext cx="1332000" cy="1332000"/>
        </a:xfrm>
        <a:prstGeom prst="rect">
          <a:avLst/>
        </a:prstGeom>
        <a:ln w="9525">
          <a:solidFill>
            <a:srgbClr val="000000"/>
          </a:solidFill>
          <a:prstDash val="solid"/>
        </a:ln>
      </xdr:spPr>
    </xdr:pic>
    <xdr:clientData/>
  </xdr:twoCellAnchor>
  <xdr:twoCellAnchor>
    <xdr:from>
      <xdr:col>8</xdr:col>
      <xdr:colOff>133350</xdr:colOff>
      <xdr:row>113</xdr:row>
      <xdr:rowOff>123825</xdr:rowOff>
    </xdr:from>
    <xdr:to>
      <xdr:col>8</xdr:col>
      <xdr:colOff>1465350</xdr:colOff>
      <xdr:row>113</xdr:row>
      <xdr:rowOff>1455825</xdr:rowOff>
    </xdr:to>
    <xdr:pic>
      <xdr:nvPicPr>
        <xdr:cNvPr id="1103" name="Имя " descr="Descr "/>
        <xdr:cNvPicPr>
          <a:picLocks noChangeAspect="1"/>
        </xdr:cNvPicPr>
      </xdr:nvPicPr>
      <xdr:blipFill>
        <a:blip xmlns:r="http://schemas.openxmlformats.org/officeDocument/2006/relationships" r:embed="rId82"/>
        <a:stretch>
          <a:fillRect/>
        </a:stretch>
      </xdr:blipFill>
      <xdr:spPr>
        <a:xfrm>
          <a:off x="5248275" y="51006375"/>
          <a:ext cx="1332000" cy="1332000"/>
        </a:xfrm>
        <a:prstGeom prst="rect">
          <a:avLst/>
        </a:prstGeom>
        <a:ln w="9525">
          <a:solidFill>
            <a:srgbClr val="000000"/>
          </a:solidFill>
          <a:prstDash val="solid"/>
        </a:ln>
      </xdr:spPr>
    </xdr:pic>
    <xdr:clientData/>
  </xdr:twoCellAnchor>
  <xdr:twoCellAnchor>
    <xdr:from>
      <xdr:col>8</xdr:col>
      <xdr:colOff>133350</xdr:colOff>
      <xdr:row>116</xdr:row>
      <xdr:rowOff>123825</xdr:rowOff>
    </xdr:from>
    <xdr:to>
      <xdr:col>8</xdr:col>
      <xdr:colOff>1465350</xdr:colOff>
      <xdr:row>116</xdr:row>
      <xdr:rowOff>1455825</xdr:rowOff>
    </xdr:to>
    <xdr:pic>
      <xdr:nvPicPr>
        <xdr:cNvPr id="1104" name="Имя " descr="Descr "/>
        <xdr:cNvPicPr>
          <a:picLocks noChangeAspect="1"/>
        </xdr:cNvPicPr>
      </xdr:nvPicPr>
      <xdr:blipFill>
        <a:blip xmlns:r="http://schemas.openxmlformats.org/officeDocument/2006/relationships" r:embed="rId83"/>
        <a:stretch>
          <a:fillRect/>
        </a:stretch>
      </xdr:blipFill>
      <xdr:spPr>
        <a:xfrm>
          <a:off x="5248275" y="52530375"/>
          <a:ext cx="1332000" cy="1332000"/>
        </a:xfrm>
        <a:prstGeom prst="rect">
          <a:avLst/>
        </a:prstGeom>
        <a:ln w="9525">
          <a:solidFill>
            <a:srgbClr val="000000"/>
          </a:solidFill>
          <a:prstDash val="solid"/>
        </a:ln>
      </xdr:spPr>
    </xdr:pic>
    <xdr:clientData/>
  </xdr:twoCellAnchor>
  <xdr:twoCellAnchor>
    <xdr:from>
      <xdr:col>8</xdr:col>
      <xdr:colOff>133350</xdr:colOff>
      <xdr:row>122</xdr:row>
      <xdr:rowOff>123825</xdr:rowOff>
    </xdr:from>
    <xdr:to>
      <xdr:col>8</xdr:col>
      <xdr:colOff>1465350</xdr:colOff>
      <xdr:row>122</xdr:row>
      <xdr:rowOff>1455825</xdr:rowOff>
    </xdr:to>
    <xdr:pic>
      <xdr:nvPicPr>
        <xdr:cNvPr id="1105" name="Имя " descr="Descr "/>
        <xdr:cNvPicPr>
          <a:picLocks noChangeAspect="1"/>
        </xdr:cNvPicPr>
      </xdr:nvPicPr>
      <xdr:blipFill>
        <a:blip xmlns:r="http://schemas.openxmlformats.org/officeDocument/2006/relationships" r:embed="rId84"/>
        <a:stretch>
          <a:fillRect/>
        </a:stretch>
      </xdr:blipFill>
      <xdr:spPr>
        <a:xfrm>
          <a:off x="5248275" y="54054375"/>
          <a:ext cx="1332000" cy="1332000"/>
        </a:xfrm>
        <a:prstGeom prst="rect">
          <a:avLst/>
        </a:prstGeom>
        <a:ln w="9525">
          <a:solidFill>
            <a:srgbClr val="000000"/>
          </a:solidFill>
          <a:prstDash val="solid"/>
        </a:ln>
      </xdr:spPr>
    </xdr:pic>
    <xdr:clientData/>
  </xdr:twoCellAnchor>
  <xdr:twoCellAnchor>
    <xdr:from>
      <xdr:col>8</xdr:col>
      <xdr:colOff>133350</xdr:colOff>
      <xdr:row>137</xdr:row>
      <xdr:rowOff>123825</xdr:rowOff>
    </xdr:from>
    <xdr:to>
      <xdr:col>8</xdr:col>
      <xdr:colOff>1465350</xdr:colOff>
      <xdr:row>137</xdr:row>
      <xdr:rowOff>1455825</xdr:rowOff>
    </xdr:to>
    <xdr:pic>
      <xdr:nvPicPr>
        <xdr:cNvPr id="1106" name="Имя " descr="Descr "/>
        <xdr:cNvPicPr>
          <a:picLocks noChangeAspect="1"/>
        </xdr:cNvPicPr>
      </xdr:nvPicPr>
      <xdr:blipFill>
        <a:blip xmlns:r="http://schemas.openxmlformats.org/officeDocument/2006/relationships" r:embed="rId85"/>
        <a:stretch>
          <a:fillRect/>
        </a:stretch>
      </xdr:blipFill>
      <xdr:spPr>
        <a:xfrm>
          <a:off x="5248275" y="55578375"/>
          <a:ext cx="1332000" cy="1332000"/>
        </a:xfrm>
        <a:prstGeom prst="rect">
          <a:avLst/>
        </a:prstGeom>
        <a:ln w="9525">
          <a:solidFill>
            <a:srgbClr val="000000"/>
          </a:solidFill>
          <a:prstDash val="solid"/>
        </a:ln>
      </xdr:spPr>
    </xdr:pic>
    <xdr:clientData/>
  </xdr:twoCellAnchor>
  <xdr:twoCellAnchor>
    <xdr:from>
      <xdr:col>8</xdr:col>
      <xdr:colOff>133350</xdr:colOff>
      <xdr:row>126</xdr:row>
      <xdr:rowOff>123825</xdr:rowOff>
    </xdr:from>
    <xdr:to>
      <xdr:col>8</xdr:col>
      <xdr:colOff>1465350</xdr:colOff>
      <xdr:row>126</xdr:row>
      <xdr:rowOff>1455825</xdr:rowOff>
    </xdr:to>
    <xdr:pic>
      <xdr:nvPicPr>
        <xdr:cNvPr id="1107" name="Имя " descr="Descr "/>
        <xdr:cNvPicPr>
          <a:picLocks noChangeAspect="1"/>
        </xdr:cNvPicPr>
      </xdr:nvPicPr>
      <xdr:blipFill>
        <a:blip xmlns:r="http://schemas.openxmlformats.org/officeDocument/2006/relationships" r:embed="rId86"/>
        <a:stretch>
          <a:fillRect/>
        </a:stretch>
      </xdr:blipFill>
      <xdr:spPr>
        <a:xfrm>
          <a:off x="5248275" y="57102375"/>
          <a:ext cx="1332000" cy="1332000"/>
        </a:xfrm>
        <a:prstGeom prst="rect">
          <a:avLst/>
        </a:prstGeom>
        <a:ln w="9525">
          <a:solidFill>
            <a:srgbClr val="000000"/>
          </a:solidFill>
          <a:prstDash val="solid"/>
        </a:ln>
      </xdr:spPr>
    </xdr:pic>
    <xdr:clientData/>
  </xdr:twoCellAnchor>
  <xdr:twoCellAnchor>
    <xdr:from>
      <xdr:col>8</xdr:col>
      <xdr:colOff>133350</xdr:colOff>
      <xdr:row>127</xdr:row>
      <xdr:rowOff>123825</xdr:rowOff>
    </xdr:from>
    <xdr:to>
      <xdr:col>8</xdr:col>
      <xdr:colOff>1465350</xdr:colOff>
      <xdr:row>127</xdr:row>
      <xdr:rowOff>1455825</xdr:rowOff>
    </xdr:to>
    <xdr:pic>
      <xdr:nvPicPr>
        <xdr:cNvPr id="1108" name="Имя " descr="Descr "/>
        <xdr:cNvPicPr>
          <a:picLocks noChangeAspect="1"/>
        </xdr:cNvPicPr>
      </xdr:nvPicPr>
      <xdr:blipFill>
        <a:blip xmlns:r="http://schemas.openxmlformats.org/officeDocument/2006/relationships" r:embed="rId87"/>
        <a:stretch>
          <a:fillRect/>
        </a:stretch>
      </xdr:blipFill>
      <xdr:spPr>
        <a:xfrm>
          <a:off x="5248275" y="58626375"/>
          <a:ext cx="1332000" cy="1332000"/>
        </a:xfrm>
        <a:prstGeom prst="rect">
          <a:avLst/>
        </a:prstGeom>
        <a:ln w="9525">
          <a:solidFill>
            <a:srgbClr val="000000"/>
          </a:solidFill>
          <a:prstDash val="solid"/>
        </a:ln>
      </xdr:spPr>
    </xdr:pic>
    <xdr:clientData/>
  </xdr:twoCellAnchor>
  <xdr:twoCellAnchor>
    <xdr:from>
      <xdr:col>8</xdr:col>
      <xdr:colOff>133350</xdr:colOff>
      <xdr:row>129</xdr:row>
      <xdr:rowOff>123825</xdr:rowOff>
    </xdr:from>
    <xdr:to>
      <xdr:col>8</xdr:col>
      <xdr:colOff>1465350</xdr:colOff>
      <xdr:row>129</xdr:row>
      <xdr:rowOff>1455825</xdr:rowOff>
    </xdr:to>
    <xdr:pic>
      <xdr:nvPicPr>
        <xdr:cNvPr id="1109" name="Имя " descr="Descr "/>
        <xdr:cNvPicPr>
          <a:picLocks noChangeAspect="1"/>
        </xdr:cNvPicPr>
      </xdr:nvPicPr>
      <xdr:blipFill>
        <a:blip xmlns:r="http://schemas.openxmlformats.org/officeDocument/2006/relationships" r:embed="rId88"/>
        <a:stretch>
          <a:fillRect/>
        </a:stretch>
      </xdr:blipFill>
      <xdr:spPr>
        <a:xfrm>
          <a:off x="5248275" y="60150375"/>
          <a:ext cx="1332000" cy="1332000"/>
        </a:xfrm>
        <a:prstGeom prst="rect">
          <a:avLst/>
        </a:prstGeom>
        <a:ln w="9525">
          <a:solidFill>
            <a:srgbClr val="000000"/>
          </a:solidFill>
          <a:prstDash val="solid"/>
        </a:ln>
      </xdr:spPr>
    </xdr:pic>
    <xdr:clientData/>
  </xdr:twoCellAnchor>
  <xdr:twoCellAnchor>
    <xdr:from>
      <xdr:col>8</xdr:col>
      <xdr:colOff>133350</xdr:colOff>
      <xdr:row>140</xdr:row>
      <xdr:rowOff>123825</xdr:rowOff>
    </xdr:from>
    <xdr:to>
      <xdr:col>8</xdr:col>
      <xdr:colOff>1465350</xdr:colOff>
      <xdr:row>140</xdr:row>
      <xdr:rowOff>1455825</xdr:rowOff>
    </xdr:to>
    <xdr:pic>
      <xdr:nvPicPr>
        <xdr:cNvPr id="1110" name="Имя " descr="Descr "/>
        <xdr:cNvPicPr>
          <a:picLocks noChangeAspect="1"/>
        </xdr:cNvPicPr>
      </xdr:nvPicPr>
      <xdr:blipFill>
        <a:blip xmlns:r="http://schemas.openxmlformats.org/officeDocument/2006/relationships" r:embed="rId89"/>
        <a:stretch>
          <a:fillRect/>
        </a:stretch>
      </xdr:blipFill>
      <xdr:spPr>
        <a:xfrm>
          <a:off x="5248275" y="61674375"/>
          <a:ext cx="1332000" cy="1332000"/>
        </a:xfrm>
        <a:prstGeom prst="rect">
          <a:avLst/>
        </a:prstGeom>
        <a:ln w="9525">
          <a:solidFill>
            <a:srgbClr val="000000"/>
          </a:solidFill>
          <a:prstDash val="solid"/>
        </a:ln>
      </xdr:spPr>
    </xdr:pic>
    <xdr:clientData/>
  </xdr:twoCellAnchor>
  <xdr:twoCellAnchor>
    <xdr:from>
      <xdr:col>8</xdr:col>
      <xdr:colOff>133350</xdr:colOff>
      <xdr:row>144</xdr:row>
      <xdr:rowOff>123825</xdr:rowOff>
    </xdr:from>
    <xdr:to>
      <xdr:col>8</xdr:col>
      <xdr:colOff>1465350</xdr:colOff>
      <xdr:row>144</xdr:row>
      <xdr:rowOff>1455825</xdr:rowOff>
    </xdr:to>
    <xdr:pic>
      <xdr:nvPicPr>
        <xdr:cNvPr id="1111" name="Имя " descr="Descr "/>
        <xdr:cNvPicPr>
          <a:picLocks noChangeAspect="1"/>
        </xdr:cNvPicPr>
      </xdr:nvPicPr>
      <xdr:blipFill>
        <a:blip xmlns:r="http://schemas.openxmlformats.org/officeDocument/2006/relationships" r:embed="rId90"/>
        <a:stretch>
          <a:fillRect/>
        </a:stretch>
      </xdr:blipFill>
      <xdr:spPr>
        <a:xfrm>
          <a:off x="5248275" y="63198375"/>
          <a:ext cx="1332000" cy="1332000"/>
        </a:xfrm>
        <a:prstGeom prst="rect">
          <a:avLst/>
        </a:prstGeom>
        <a:ln w="9525">
          <a:solidFill>
            <a:srgbClr val="000000"/>
          </a:solidFill>
          <a:prstDash val="solid"/>
        </a:ln>
      </xdr:spPr>
    </xdr:pic>
    <xdr:clientData/>
  </xdr:twoCellAnchor>
  <xdr:twoCellAnchor>
    <xdr:from>
      <xdr:col>8</xdr:col>
      <xdr:colOff>133350</xdr:colOff>
      <xdr:row>149</xdr:row>
      <xdr:rowOff>123825</xdr:rowOff>
    </xdr:from>
    <xdr:to>
      <xdr:col>8</xdr:col>
      <xdr:colOff>1465350</xdr:colOff>
      <xdr:row>149</xdr:row>
      <xdr:rowOff>1455825</xdr:rowOff>
    </xdr:to>
    <xdr:pic>
      <xdr:nvPicPr>
        <xdr:cNvPr id="1112" name="Имя " descr="Descr "/>
        <xdr:cNvPicPr>
          <a:picLocks noChangeAspect="1"/>
        </xdr:cNvPicPr>
      </xdr:nvPicPr>
      <xdr:blipFill>
        <a:blip xmlns:r="http://schemas.openxmlformats.org/officeDocument/2006/relationships" r:embed="rId91"/>
        <a:stretch>
          <a:fillRect/>
        </a:stretch>
      </xdr:blipFill>
      <xdr:spPr>
        <a:xfrm>
          <a:off x="5248275" y="64722375"/>
          <a:ext cx="1332000" cy="1332000"/>
        </a:xfrm>
        <a:prstGeom prst="rect">
          <a:avLst/>
        </a:prstGeom>
        <a:ln w="9525">
          <a:solidFill>
            <a:srgbClr val="000000"/>
          </a:solidFill>
          <a:prstDash val="solid"/>
        </a:ln>
      </xdr:spPr>
    </xdr:pic>
    <xdr:clientData/>
  </xdr:twoCellAnchor>
  <xdr:twoCellAnchor>
    <xdr:from>
      <xdr:col>8</xdr:col>
      <xdr:colOff>133350</xdr:colOff>
      <xdr:row>150</xdr:row>
      <xdr:rowOff>123825</xdr:rowOff>
    </xdr:from>
    <xdr:to>
      <xdr:col>8</xdr:col>
      <xdr:colOff>1465350</xdr:colOff>
      <xdr:row>150</xdr:row>
      <xdr:rowOff>1455825</xdr:rowOff>
    </xdr:to>
    <xdr:pic>
      <xdr:nvPicPr>
        <xdr:cNvPr id="1113" name="Имя " descr="Descr "/>
        <xdr:cNvPicPr>
          <a:picLocks noChangeAspect="1"/>
        </xdr:cNvPicPr>
      </xdr:nvPicPr>
      <xdr:blipFill>
        <a:blip xmlns:r="http://schemas.openxmlformats.org/officeDocument/2006/relationships" r:embed="rId92"/>
        <a:stretch>
          <a:fillRect/>
        </a:stretch>
      </xdr:blipFill>
      <xdr:spPr>
        <a:xfrm>
          <a:off x="5248275" y="66246375"/>
          <a:ext cx="1332000" cy="1332000"/>
        </a:xfrm>
        <a:prstGeom prst="rect">
          <a:avLst/>
        </a:prstGeom>
        <a:ln w="9525">
          <a:solidFill>
            <a:srgbClr val="000000"/>
          </a:solidFill>
          <a:prstDash val="solid"/>
        </a:ln>
      </xdr:spPr>
    </xdr:pic>
    <xdr:clientData/>
  </xdr:twoCellAnchor>
  <xdr:twoCellAnchor>
    <xdr:from>
      <xdr:col>8</xdr:col>
      <xdr:colOff>133350</xdr:colOff>
      <xdr:row>152</xdr:row>
      <xdr:rowOff>123825</xdr:rowOff>
    </xdr:from>
    <xdr:to>
      <xdr:col>8</xdr:col>
      <xdr:colOff>1465350</xdr:colOff>
      <xdr:row>152</xdr:row>
      <xdr:rowOff>1455825</xdr:rowOff>
    </xdr:to>
    <xdr:pic>
      <xdr:nvPicPr>
        <xdr:cNvPr id="1114" name="Имя " descr="Descr "/>
        <xdr:cNvPicPr>
          <a:picLocks noChangeAspect="1"/>
        </xdr:cNvPicPr>
      </xdr:nvPicPr>
      <xdr:blipFill>
        <a:blip xmlns:r="http://schemas.openxmlformats.org/officeDocument/2006/relationships" r:embed="rId93"/>
        <a:stretch>
          <a:fillRect/>
        </a:stretch>
      </xdr:blipFill>
      <xdr:spPr>
        <a:xfrm>
          <a:off x="5248275" y="67770375"/>
          <a:ext cx="1332000" cy="1332000"/>
        </a:xfrm>
        <a:prstGeom prst="rect">
          <a:avLst/>
        </a:prstGeom>
        <a:ln w="9525">
          <a:solidFill>
            <a:srgbClr val="000000"/>
          </a:solidFill>
          <a:prstDash val="solid"/>
        </a:ln>
      </xdr:spPr>
    </xdr:pic>
    <xdr:clientData/>
  </xdr:twoCellAnchor>
  <xdr:twoCellAnchor>
    <xdr:from>
      <xdr:col>8</xdr:col>
      <xdr:colOff>133350</xdr:colOff>
      <xdr:row>153</xdr:row>
      <xdr:rowOff>123825</xdr:rowOff>
    </xdr:from>
    <xdr:to>
      <xdr:col>8</xdr:col>
      <xdr:colOff>1465350</xdr:colOff>
      <xdr:row>153</xdr:row>
      <xdr:rowOff>1455825</xdr:rowOff>
    </xdr:to>
    <xdr:pic>
      <xdr:nvPicPr>
        <xdr:cNvPr id="1115" name="Имя " descr="Descr "/>
        <xdr:cNvPicPr>
          <a:picLocks noChangeAspect="1"/>
        </xdr:cNvPicPr>
      </xdr:nvPicPr>
      <xdr:blipFill>
        <a:blip xmlns:r="http://schemas.openxmlformats.org/officeDocument/2006/relationships" r:embed="rId94"/>
        <a:stretch>
          <a:fillRect/>
        </a:stretch>
      </xdr:blipFill>
      <xdr:spPr>
        <a:xfrm>
          <a:off x="5248275" y="69294375"/>
          <a:ext cx="1332000" cy="1332000"/>
        </a:xfrm>
        <a:prstGeom prst="rect">
          <a:avLst/>
        </a:prstGeom>
        <a:ln w="9525">
          <a:solidFill>
            <a:srgbClr val="000000"/>
          </a:solidFill>
          <a:prstDash val="solid"/>
        </a:ln>
      </xdr:spPr>
    </xdr:pic>
    <xdr:clientData/>
  </xdr:twoCellAnchor>
  <xdr:twoCellAnchor>
    <xdr:from>
      <xdr:col>8</xdr:col>
      <xdr:colOff>133350</xdr:colOff>
      <xdr:row>154</xdr:row>
      <xdr:rowOff>123825</xdr:rowOff>
    </xdr:from>
    <xdr:to>
      <xdr:col>8</xdr:col>
      <xdr:colOff>1465350</xdr:colOff>
      <xdr:row>154</xdr:row>
      <xdr:rowOff>1455825</xdr:rowOff>
    </xdr:to>
    <xdr:pic>
      <xdr:nvPicPr>
        <xdr:cNvPr id="1116" name="Имя " descr="Descr "/>
        <xdr:cNvPicPr>
          <a:picLocks noChangeAspect="1"/>
        </xdr:cNvPicPr>
      </xdr:nvPicPr>
      <xdr:blipFill>
        <a:blip xmlns:r="http://schemas.openxmlformats.org/officeDocument/2006/relationships" r:embed="rId95"/>
        <a:stretch>
          <a:fillRect/>
        </a:stretch>
      </xdr:blipFill>
      <xdr:spPr>
        <a:xfrm>
          <a:off x="5248275" y="70818375"/>
          <a:ext cx="1332000" cy="1332000"/>
        </a:xfrm>
        <a:prstGeom prst="rect">
          <a:avLst/>
        </a:prstGeom>
        <a:ln w="9525">
          <a:solidFill>
            <a:srgbClr val="000000"/>
          </a:solidFill>
          <a:prstDash val="solid"/>
        </a:ln>
      </xdr:spPr>
    </xdr:pic>
    <xdr:clientData/>
  </xdr:twoCellAnchor>
  <xdr:twoCellAnchor>
    <xdr:from>
      <xdr:col>8</xdr:col>
      <xdr:colOff>133350</xdr:colOff>
      <xdr:row>155</xdr:row>
      <xdr:rowOff>123825</xdr:rowOff>
    </xdr:from>
    <xdr:to>
      <xdr:col>8</xdr:col>
      <xdr:colOff>1465350</xdr:colOff>
      <xdr:row>155</xdr:row>
      <xdr:rowOff>1455825</xdr:rowOff>
    </xdr:to>
    <xdr:pic>
      <xdr:nvPicPr>
        <xdr:cNvPr id="1117" name="Имя " descr="Descr "/>
        <xdr:cNvPicPr>
          <a:picLocks noChangeAspect="1"/>
        </xdr:cNvPicPr>
      </xdr:nvPicPr>
      <xdr:blipFill>
        <a:blip xmlns:r="http://schemas.openxmlformats.org/officeDocument/2006/relationships" r:embed="rId96"/>
        <a:stretch>
          <a:fillRect/>
        </a:stretch>
      </xdr:blipFill>
      <xdr:spPr>
        <a:xfrm>
          <a:off x="5248275" y="72342375"/>
          <a:ext cx="1332000" cy="1332000"/>
        </a:xfrm>
        <a:prstGeom prst="rect">
          <a:avLst/>
        </a:prstGeom>
        <a:ln w="9525">
          <a:solidFill>
            <a:srgbClr val="000000"/>
          </a:solidFill>
          <a:prstDash val="solid"/>
        </a:ln>
      </xdr:spPr>
    </xdr:pic>
    <xdr:clientData/>
  </xdr:twoCellAnchor>
  <xdr:twoCellAnchor>
    <xdr:from>
      <xdr:col>8</xdr:col>
      <xdr:colOff>133350</xdr:colOff>
      <xdr:row>156</xdr:row>
      <xdr:rowOff>123825</xdr:rowOff>
    </xdr:from>
    <xdr:to>
      <xdr:col>8</xdr:col>
      <xdr:colOff>1465350</xdr:colOff>
      <xdr:row>156</xdr:row>
      <xdr:rowOff>1455825</xdr:rowOff>
    </xdr:to>
    <xdr:pic>
      <xdr:nvPicPr>
        <xdr:cNvPr id="1118" name="Имя " descr="Descr "/>
        <xdr:cNvPicPr>
          <a:picLocks noChangeAspect="1"/>
        </xdr:cNvPicPr>
      </xdr:nvPicPr>
      <xdr:blipFill>
        <a:blip xmlns:r="http://schemas.openxmlformats.org/officeDocument/2006/relationships" r:embed="rId97"/>
        <a:stretch>
          <a:fillRect/>
        </a:stretch>
      </xdr:blipFill>
      <xdr:spPr>
        <a:xfrm>
          <a:off x="5248275" y="73866375"/>
          <a:ext cx="1332000" cy="1332000"/>
        </a:xfrm>
        <a:prstGeom prst="rect">
          <a:avLst/>
        </a:prstGeom>
        <a:ln w="9525">
          <a:solidFill>
            <a:srgbClr val="000000"/>
          </a:solidFill>
          <a:prstDash val="solid"/>
        </a:ln>
      </xdr:spPr>
    </xdr:pic>
    <xdr:clientData/>
  </xdr:twoCellAnchor>
  <xdr:twoCellAnchor>
    <xdr:from>
      <xdr:col>8</xdr:col>
      <xdr:colOff>133350</xdr:colOff>
      <xdr:row>157</xdr:row>
      <xdr:rowOff>123825</xdr:rowOff>
    </xdr:from>
    <xdr:to>
      <xdr:col>8</xdr:col>
      <xdr:colOff>1465350</xdr:colOff>
      <xdr:row>157</xdr:row>
      <xdr:rowOff>1455825</xdr:rowOff>
    </xdr:to>
    <xdr:pic>
      <xdr:nvPicPr>
        <xdr:cNvPr id="1119" name="Имя " descr="Descr "/>
        <xdr:cNvPicPr>
          <a:picLocks noChangeAspect="1"/>
        </xdr:cNvPicPr>
      </xdr:nvPicPr>
      <xdr:blipFill>
        <a:blip xmlns:r="http://schemas.openxmlformats.org/officeDocument/2006/relationships" r:embed="rId98"/>
        <a:stretch>
          <a:fillRect/>
        </a:stretch>
      </xdr:blipFill>
      <xdr:spPr>
        <a:xfrm>
          <a:off x="5248275" y="75390375"/>
          <a:ext cx="1332000" cy="1332000"/>
        </a:xfrm>
        <a:prstGeom prst="rect">
          <a:avLst/>
        </a:prstGeom>
        <a:ln w="9525">
          <a:solidFill>
            <a:srgbClr val="000000"/>
          </a:solidFill>
          <a:prstDash val="solid"/>
        </a:ln>
      </xdr:spPr>
    </xdr:pic>
    <xdr:clientData/>
  </xdr:twoCellAnchor>
  <xdr:twoCellAnchor>
    <xdr:from>
      <xdr:col>8</xdr:col>
      <xdr:colOff>133350</xdr:colOff>
      <xdr:row>159</xdr:row>
      <xdr:rowOff>123825</xdr:rowOff>
    </xdr:from>
    <xdr:to>
      <xdr:col>8</xdr:col>
      <xdr:colOff>1465350</xdr:colOff>
      <xdr:row>159</xdr:row>
      <xdr:rowOff>1455825</xdr:rowOff>
    </xdr:to>
    <xdr:pic>
      <xdr:nvPicPr>
        <xdr:cNvPr id="1120" name="Имя " descr="Descr "/>
        <xdr:cNvPicPr>
          <a:picLocks noChangeAspect="1"/>
        </xdr:cNvPicPr>
      </xdr:nvPicPr>
      <xdr:blipFill>
        <a:blip xmlns:r="http://schemas.openxmlformats.org/officeDocument/2006/relationships" r:embed="rId99"/>
        <a:stretch>
          <a:fillRect/>
        </a:stretch>
      </xdr:blipFill>
      <xdr:spPr>
        <a:xfrm>
          <a:off x="5248275" y="76914375"/>
          <a:ext cx="1332000" cy="1332000"/>
        </a:xfrm>
        <a:prstGeom prst="rect">
          <a:avLst/>
        </a:prstGeom>
        <a:ln w="9525">
          <a:solidFill>
            <a:srgbClr val="000000"/>
          </a:solidFill>
          <a:prstDash val="solid"/>
        </a:ln>
      </xdr:spPr>
    </xdr:pic>
    <xdr:clientData/>
  </xdr:twoCellAnchor>
  <xdr:twoCellAnchor>
    <xdr:from>
      <xdr:col>8</xdr:col>
      <xdr:colOff>133350</xdr:colOff>
      <xdr:row>161</xdr:row>
      <xdr:rowOff>123825</xdr:rowOff>
    </xdr:from>
    <xdr:to>
      <xdr:col>8</xdr:col>
      <xdr:colOff>1465350</xdr:colOff>
      <xdr:row>161</xdr:row>
      <xdr:rowOff>1455825</xdr:rowOff>
    </xdr:to>
    <xdr:pic>
      <xdr:nvPicPr>
        <xdr:cNvPr id="1121" name="Имя " descr="Descr "/>
        <xdr:cNvPicPr>
          <a:picLocks noChangeAspect="1"/>
        </xdr:cNvPicPr>
      </xdr:nvPicPr>
      <xdr:blipFill>
        <a:blip xmlns:r="http://schemas.openxmlformats.org/officeDocument/2006/relationships" r:embed="rId100"/>
        <a:stretch>
          <a:fillRect/>
        </a:stretch>
      </xdr:blipFill>
      <xdr:spPr>
        <a:xfrm>
          <a:off x="5248275" y="78438375"/>
          <a:ext cx="1332000" cy="1332000"/>
        </a:xfrm>
        <a:prstGeom prst="rect">
          <a:avLst/>
        </a:prstGeom>
        <a:ln w="9525">
          <a:solidFill>
            <a:srgbClr val="000000"/>
          </a:solidFill>
          <a:prstDash val="solid"/>
        </a:ln>
      </xdr:spPr>
    </xdr:pic>
    <xdr:clientData/>
  </xdr:twoCellAnchor>
  <xdr:twoCellAnchor>
    <xdr:from>
      <xdr:col>8</xdr:col>
      <xdr:colOff>133350</xdr:colOff>
      <xdr:row>162</xdr:row>
      <xdr:rowOff>123825</xdr:rowOff>
    </xdr:from>
    <xdr:to>
      <xdr:col>8</xdr:col>
      <xdr:colOff>1465350</xdr:colOff>
      <xdr:row>162</xdr:row>
      <xdr:rowOff>1455825</xdr:rowOff>
    </xdr:to>
    <xdr:pic>
      <xdr:nvPicPr>
        <xdr:cNvPr id="1122" name="Имя " descr="Descr "/>
        <xdr:cNvPicPr>
          <a:picLocks noChangeAspect="1"/>
        </xdr:cNvPicPr>
      </xdr:nvPicPr>
      <xdr:blipFill>
        <a:blip xmlns:r="http://schemas.openxmlformats.org/officeDocument/2006/relationships" r:embed="rId101"/>
        <a:stretch>
          <a:fillRect/>
        </a:stretch>
      </xdr:blipFill>
      <xdr:spPr>
        <a:xfrm>
          <a:off x="5248275" y="79962375"/>
          <a:ext cx="1332000" cy="1332000"/>
        </a:xfrm>
        <a:prstGeom prst="rect">
          <a:avLst/>
        </a:prstGeom>
        <a:ln w="9525">
          <a:solidFill>
            <a:srgbClr val="000000"/>
          </a:solidFill>
          <a:prstDash val="solid"/>
        </a:ln>
      </xdr:spPr>
    </xdr:pic>
    <xdr:clientData/>
  </xdr:twoCellAnchor>
  <xdr:twoCellAnchor>
    <xdr:from>
      <xdr:col>8</xdr:col>
      <xdr:colOff>133350</xdr:colOff>
      <xdr:row>164</xdr:row>
      <xdr:rowOff>123825</xdr:rowOff>
    </xdr:from>
    <xdr:to>
      <xdr:col>8</xdr:col>
      <xdr:colOff>1465350</xdr:colOff>
      <xdr:row>164</xdr:row>
      <xdr:rowOff>1455825</xdr:rowOff>
    </xdr:to>
    <xdr:pic>
      <xdr:nvPicPr>
        <xdr:cNvPr id="1123" name="Имя " descr="Descr "/>
        <xdr:cNvPicPr>
          <a:picLocks noChangeAspect="1"/>
        </xdr:cNvPicPr>
      </xdr:nvPicPr>
      <xdr:blipFill>
        <a:blip xmlns:r="http://schemas.openxmlformats.org/officeDocument/2006/relationships" r:embed="rId102"/>
        <a:stretch>
          <a:fillRect/>
        </a:stretch>
      </xdr:blipFill>
      <xdr:spPr>
        <a:xfrm>
          <a:off x="5248275" y="81486375"/>
          <a:ext cx="1332000" cy="1332000"/>
        </a:xfrm>
        <a:prstGeom prst="rect">
          <a:avLst/>
        </a:prstGeom>
        <a:ln w="9525">
          <a:solidFill>
            <a:srgbClr val="000000"/>
          </a:solidFill>
          <a:prstDash val="solid"/>
        </a:ln>
      </xdr:spPr>
    </xdr:pic>
    <xdr:clientData/>
  </xdr:twoCellAnchor>
  <xdr:twoCellAnchor>
    <xdr:from>
      <xdr:col>8</xdr:col>
      <xdr:colOff>133350</xdr:colOff>
      <xdr:row>166</xdr:row>
      <xdr:rowOff>123825</xdr:rowOff>
    </xdr:from>
    <xdr:to>
      <xdr:col>8</xdr:col>
      <xdr:colOff>1465350</xdr:colOff>
      <xdr:row>166</xdr:row>
      <xdr:rowOff>1455825</xdr:rowOff>
    </xdr:to>
    <xdr:pic>
      <xdr:nvPicPr>
        <xdr:cNvPr id="1124" name="Имя " descr="Descr "/>
        <xdr:cNvPicPr>
          <a:picLocks noChangeAspect="1"/>
        </xdr:cNvPicPr>
      </xdr:nvPicPr>
      <xdr:blipFill>
        <a:blip xmlns:r="http://schemas.openxmlformats.org/officeDocument/2006/relationships" r:embed="rId103"/>
        <a:stretch>
          <a:fillRect/>
        </a:stretch>
      </xdr:blipFill>
      <xdr:spPr>
        <a:xfrm>
          <a:off x="5248275" y="83010375"/>
          <a:ext cx="1332000" cy="1332000"/>
        </a:xfrm>
        <a:prstGeom prst="rect">
          <a:avLst/>
        </a:prstGeom>
        <a:ln w="9525">
          <a:solidFill>
            <a:srgbClr val="000000"/>
          </a:solidFill>
          <a:prstDash val="solid"/>
        </a:ln>
      </xdr:spPr>
    </xdr:pic>
    <xdr:clientData/>
  </xdr:twoCellAnchor>
  <xdr:twoCellAnchor>
    <xdr:from>
      <xdr:col>8</xdr:col>
      <xdr:colOff>133350</xdr:colOff>
      <xdr:row>170</xdr:row>
      <xdr:rowOff>123825</xdr:rowOff>
    </xdr:from>
    <xdr:to>
      <xdr:col>8</xdr:col>
      <xdr:colOff>1465350</xdr:colOff>
      <xdr:row>170</xdr:row>
      <xdr:rowOff>1455825</xdr:rowOff>
    </xdr:to>
    <xdr:pic>
      <xdr:nvPicPr>
        <xdr:cNvPr id="1125" name="Имя " descr="Descr "/>
        <xdr:cNvPicPr>
          <a:picLocks noChangeAspect="1"/>
        </xdr:cNvPicPr>
      </xdr:nvPicPr>
      <xdr:blipFill>
        <a:blip xmlns:r="http://schemas.openxmlformats.org/officeDocument/2006/relationships" r:embed="rId104"/>
        <a:stretch>
          <a:fillRect/>
        </a:stretch>
      </xdr:blipFill>
      <xdr:spPr>
        <a:xfrm>
          <a:off x="5248275" y="84534375"/>
          <a:ext cx="1332000" cy="1332000"/>
        </a:xfrm>
        <a:prstGeom prst="rect">
          <a:avLst/>
        </a:prstGeom>
        <a:ln w="9525">
          <a:solidFill>
            <a:srgbClr val="000000"/>
          </a:solidFill>
          <a:prstDash val="solid"/>
        </a:ln>
      </xdr:spPr>
    </xdr:pic>
    <xdr:clientData/>
  </xdr:twoCellAnchor>
  <xdr:twoCellAnchor>
    <xdr:from>
      <xdr:col>8</xdr:col>
      <xdr:colOff>133350</xdr:colOff>
      <xdr:row>173</xdr:row>
      <xdr:rowOff>123825</xdr:rowOff>
    </xdr:from>
    <xdr:to>
      <xdr:col>8</xdr:col>
      <xdr:colOff>1465350</xdr:colOff>
      <xdr:row>173</xdr:row>
      <xdr:rowOff>1455825</xdr:rowOff>
    </xdr:to>
    <xdr:pic>
      <xdr:nvPicPr>
        <xdr:cNvPr id="1126" name="Имя " descr="Descr "/>
        <xdr:cNvPicPr>
          <a:picLocks noChangeAspect="1"/>
        </xdr:cNvPicPr>
      </xdr:nvPicPr>
      <xdr:blipFill>
        <a:blip xmlns:r="http://schemas.openxmlformats.org/officeDocument/2006/relationships" r:embed="rId105"/>
        <a:stretch>
          <a:fillRect/>
        </a:stretch>
      </xdr:blipFill>
      <xdr:spPr>
        <a:xfrm>
          <a:off x="5248275" y="86058375"/>
          <a:ext cx="1332000" cy="1332000"/>
        </a:xfrm>
        <a:prstGeom prst="rect">
          <a:avLst/>
        </a:prstGeom>
        <a:ln w="9525">
          <a:solidFill>
            <a:srgbClr val="000000"/>
          </a:solidFill>
          <a:prstDash val="solid"/>
        </a:ln>
      </xdr:spPr>
    </xdr:pic>
    <xdr:clientData/>
  </xdr:twoCellAnchor>
  <xdr:twoCellAnchor>
    <xdr:from>
      <xdr:col>8</xdr:col>
      <xdr:colOff>133350</xdr:colOff>
      <xdr:row>177</xdr:row>
      <xdr:rowOff>123825</xdr:rowOff>
    </xdr:from>
    <xdr:to>
      <xdr:col>8</xdr:col>
      <xdr:colOff>1465350</xdr:colOff>
      <xdr:row>177</xdr:row>
      <xdr:rowOff>1455825</xdr:rowOff>
    </xdr:to>
    <xdr:pic>
      <xdr:nvPicPr>
        <xdr:cNvPr id="1127" name="Имя " descr="Descr "/>
        <xdr:cNvPicPr>
          <a:picLocks noChangeAspect="1"/>
        </xdr:cNvPicPr>
      </xdr:nvPicPr>
      <xdr:blipFill>
        <a:blip xmlns:r="http://schemas.openxmlformats.org/officeDocument/2006/relationships" r:embed="rId106"/>
        <a:stretch>
          <a:fillRect/>
        </a:stretch>
      </xdr:blipFill>
      <xdr:spPr>
        <a:xfrm>
          <a:off x="5248275" y="87582375"/>
          <a:ext cx="1332000" cy="1332000"/>
        </a:xfrm>
        <a:prstGeom prst="rect">
          <a:avLst/>
        </a:prstGeom>
        <a:ln w="9525">
          <a:solidFill>
            <a:srgbClr val="000000"/>
          </a:solidFill>
          <a:prstDash val="solid"/>
        </a:ln>
      </xdr:spPr>
    </xdr:pic>
    <xdr:clientData/>
  </xdr:twoCellAnchor>
  <xdr:twoCellAnchor>
    <xdr:from>
      <xdr:col>8</xdr:col>
      <xdr:colOff>133350</xdr:colOff>
      <xdr:row>179</xdr:row>
      <xdr:rowOff>123825</xdr:rowOff>
    </xdr:from>
    <xdr:to>
      <xdr:col>8</xdr:col>
      <xdr:colOff>1465350</xdr:colOff>
      <xdr:row>179</xdr:row>
      <xdr:rowOff>1455825</xdr:rowOff>
    </xdr:to>
    <xdr:pic>
      <xdr:nvPicPr>
        <xdr:cNvPr id="1128" name="Имя " descr="Descr "/>
        <xdr:cNvPicPr>
          <a:picLocks noChangeAspect="1"/>
        </xdr:cNvPicPr>
      </xdr:nvPicPr>
      <xdr:blipFill>
        <a:blip xmlns:r="http://schemas.openxmlformats.org/officeDocument/2006/relationships" r:embed="rId107"/>
        <a:stretch>
          <a:fillRect/>
        </a:stretch>
      </xdr:blipFill>
      <xdr:spPr>
        <a:xfrm>
          <a:off x="5248275" y="89106375"/>
          <a:ext cx="1332000" cy="1332000"/>
        </a:xfrm>
        <a:prstGeom prst="rect">
          <a:avLst/>
        </a:prstGeom>
        <a:ln w="9525">
          <a:solidFill>
            <a:srgbClr val="000000"/>
          </a:solidFill>
          <a:prstDash val="solid"/>
        </a:ln>
      </xdr:spPr>
    </xdr:pic>
    <xdr:clientData/>
  </xdr:twoCellAnchor>
  <xdr:twoCellAnchor>
    <xdr:from>
      <xdr:col>8</xdr:col>
      <xdr:colOff>133350</xdr:colOff>
      <xdr:row>180</xdr:row>
      <xdr:rowOff>123825</xdr:rowOff>
    </xdr:from>
    <xdr:to>
      <xdr:col>8</xdr:col>
      <xdr:colOff>1465350</xdr:colOff>
      <xdr:row>180</xdr:row>
      <xdr:rowOff>1455825</xdr:rowOff>
    </xdr:to>
    <xdr:pic>
      <xdr:nvPicPr>
        <xdr:cNvPr id="1129" name="Имя " descr="Descr "/>
        <xdr:cNvPicPr>
          <a:picLocks noChangeAspect="1"/>
        </xdr:cNvPicPr>
      </xdr:nvPicPr>
      <xdr:blipFill>
        <a:blip xmlns:r="http://schemas.openxmlformats.org/officeDocument/2006/relationships" r:embed="rId108"/>
        <a:stretch>
          <a:fillRect/>
        </a:stretch>
      </xdr:blipFill>
      <xdr:spPr>
        <a:xfrm>
          <a:off x="5248275" y="90630375"/>
          <a:ext cx="1332000" cy="1332000"/>
        </a:xfrm>
        <a:prstGeom prst="rect">
          <a:avLst/>
        </a:prstGeom>
        <a:ln w="9525">
          <a:solidFill>
            <a:srgbClr val="000000"/>
          </a:solidFill>
          <a:prstDash val="solid"/>
        </a:ln>
      </xdr:spPr>
    </xdr:pic>
    <xdr:clientData/>
  </xdr:twoCellAnchor>
  <xdr:twoCellAnchor>
    <xdr:from>
      <xdr:col>8</xdr:col>
      <xdr:colOff>133350</xdr:colOff>
      <xdr:row>187</xdr:row>
      <xdr:rowOff>123825</xdr:rowOff>
    </xdr:from>
    <xdr:to>
      <xdr:col>8</xdr:col>
      <xdr:colOff>1465350</xdr:colOff>
      <xdr:row>187</xdr:row>
      <xdr:rowOff>1455825</xdr:rowOff>
    </xdr:to>
    <xdr:pic>
      <xdr:nvPicPr>
        <xdr:cNvPr id="1130" name="Имя " descr="Descr "/>
        <xdr:cNvPicPr>
          <a:picLocks noChangeAspect="1"/>
        </xdr:cNvPicPr>
      </xdr:nvPicPr>
      <xdr:blipFill>
        <a:blip xmlns:r="http://schemas.openxmlformats.org/officeDocument/2006/relationships" r:embed="rId109"/>
        <a:stretch>
          <a:fillRect/>
        </a:stretch>
      </xdr:blipFill>
      <xdr:spPr>
        <a:xfrm>
          <a:off x="5248275" y="92154375"/>
          <a:ext cx="1332000" cy="1332000"/>
        </a:xfrm>
        <a:prstGeom prst="rect">
          <a:avLst/>
        </a:prstGeom>
        <a:ln w="9525">
          <a:solidFill>
            <a:srgbClr val="000000"/>
          </a:solidFill>
          <a:prstDash val="solid"/>
        </a:ln>
      </xdr:spPr>
    </xdr:pic>
    <xdr:clientData/>
  </xdr:twoCellAnchor>
  <xdr:twoCellAnchor>
    <xdr:from>
      <xdr:col>8</xdr:col>
      <xdr:colOff>133350</xdr:colOff>
      <xdr:row>189</xdr:row>
      <xdr:rowOff>123825</xdr:rowOff>
    </xdr:from>
    <xdr:to>
      <xdr:col>8</xdr:col>
      <xdr:colOff>1465350</xdr:colOff>
      <xdr:row>189</xdr:row>
      <xdr:rowOff>1455825</xdr:rowOff>
    </xdr:to>
    <xdr:pic>
      <xdr:nvPicPr>
        <xdr:cNvPr id="1131" name="Имя " descr="Descr "/>
        <xdr:cNvPicPr>
          <a:picLocks noChangeAspect="1"/>
        </xdr:cNvPicPr>
      </xdr:nvPicPr>
      <xdr:blipFill>
        <a:blip xmlns:r="http://schemas.openxmlformats.org/officeDocument/2006/relationships" r:embed="rId110"/>
        <a:stretch>
          <a:fillRect/>
        </a:stretch>
      </xdr:blipFill>
      <xdr:spPr>
        <a:xfrm>
          <a:off x="5248275" y="93678375"/>
          <a:ext cx="1332000" cy="1332000"/>
        </a:xfrm>
        <a:prstGeom prst="rect">
          <a:avLst/>
        </a:prstGeom>
        <a:ln w="9525">
          <a:solidFill>
            <a:srgbClr val="000000"/>
          </a:solidFill>
          <a:prstDash val="solid"/>
        </a:ln>
      </xdr:spPr>
    </xdr:pic>
    <xdr:clientData/>
  </xdr:twoCellAnchor>
  <xdr:twoCellAnchor>
    <xdr:from>
      <xdr:col>8</xdr:col>
      <xdr:colOff>133350</xdr:colOff>
      <xdr:row>190</xdr:row>
      <xdr:rowOff>123825</xdr:rowOff>
    </xdr:from>
    <xdr:to>
      <xdr:col>8</xdr:col>
      <xdr:colOff>1465350</xdr:colOff>
      <xdr:row>190</xdr:row>
      <xdr:rowOff>1455825</xdr:rowOff>
    </xdr:to>
    <xdr:pic>
      <xdr:nvPicPr>
        <xdr:cNvPr id="1132" name="Имя " descr="Descr "/>
        <xdr:cNvPicPr>
          <a:picLocks noChangeAspect="1"/>
        </xdr:cNvPicPr>
      </xdr:nvPicPr>
      <xdr:blipFill>
        <a:blip xmlns:r="http://schemas.openxmlformats.org/officeDocument/2006/relationships" r:embed="rId111"/>
        <a:stretch>
          <a:fillRect/>
        </a:stretch>
      </xdr:blipFill>
      <xdr:spPr>
        <a:xfrm>
          <a:off x="5248275" y="95202375"/>
          <a:ext cx="1332000" cy="1332000"/>
        </a:xfrm>
        <a:prstGeom prst="rect">
          <a:avLst/>
        </a:prstGeom>
        <a:ln w="9525">
          <a:solidFill>
            <a:srgbClr val="000000"/>
          </a:solidFill>
          <a:prstDash val="solid"/>
        </a:ln>
      </xdr:spPr>
    </xdr:pic>
    <xdr:clientData/>
  </xdr:twoCellAnchor>
  <xdr:twoCellAnchor>
    <xdr:from>
      <xdr:col>8</xdr:col>
      <xdr:colOff>133350</xdr:colOff>
      <xdr:row>192</xdr:row>
      <xdr:rowOff>123825</xdr:rowOff>
    </xdr:from>
    <xdr:to>
      <xdr:col>8</xdr:col>
      <xdr:colOff>1465350</xdr:colOff>
      <xdr:row>192</xdr:row>
      <xdr:rowOff>1455825</xdr:rowOff>
    </xdr:to>
    <xdr:pic>
      <xdr:nvPicPr>
        <xdr:cNvPr id="1133" name="Имя " descr="Descr "/>
        <xdr:cNvPicPr>
          <a:picLocks noChangeAspect="1"/>
        </xdr:cNvPicPr>
      </xdr:nvPicPr>
      <xdr:blipFill>
        <a:blip xmlns:r="http://schemas.openxmlformats.org/officeDocument/2006/relationships" r:embed="rId112"/>
        <a:stretch>
          <a:fillRect/>
        </a:stretch>
      </xdr:blipFill>
      <xdr:spPr>
        <a:xfrm>
          <a:off x="5248275" y="96726375"/>
          <a:ext cx="1332000" cy="1332000"/>
        </a:xfrm>
        <a:prstGeom prst="rect">
          <a:avLst/>
        </a:prstGeom>
        <a:ln w="9525">
          <a:solidFill>
            <a:srgbClr val="000000"/>
          </a:solidFill>
          <a:prstDash val="solid"/>
        </a:ln>
      </xdr:spPr>
    </xdr:pic>
    <xdr:clientData/>
  </xdr:twoCellAnchor>
  <xdr:twoCellAnchor>
    <xdr:from>
      <xdr:col>8</xdr:col>
      <xdr:colOff>133350</xdr:colOff>
      <xdr:row>195</xdr:row>
      <xdr:rowOff>123825</xdr:rowOff>
    </xdr:from>
    <xdr:to>
      <xdr:col>8</xdr:col>
      <xdr:colOff>1465350</xdr:colOff>
      <xdr:row>195</xdr:row>
      <xdr:rowOff>1455825</xdr:rowOff>
    </xdr:to>
    <xdr:pic>
      <xdr:nvPicPr>
        <xdr:cNvPr id="1134" name="Имя " descr="Descr "/>
        <xdr:cNvPicPr>
          <a:picLocks noChangeAspect="1"/>
        </xdr:cNvPicPr>
      </xdr:nvPicPr>
      <xdr:blipFill>
        <a:blip xmlns:r="http://schemas.openxmlformats.org/officeDocument/2006/relationships" r:embed="rId113"/>
        <a:stretch>
          <a:fillRect/>
        </a:stretch>
      </xdr:blipFill>
      <xdr:spPr>
        <a:xfrm>
          <a:off x="5248275" y="98250375"/>
          <a:ext cx="1332000" cy="1332000"/>
        </a:xfrm>
        <a:prstGeom prst="rect">
          <a:avLst/>
        </a:prstGeom>
        <a:ln w="9525">
          <a:solidFill>
            <a:srgbClr val="000000"/>
          </a:solidFill>
          <a:prstDash val="solid"/>
        </a:ln>
      </xdr:spPr>
    </xdr:pic>
    <xdr:clientData/>
  </xdr:twoCellAnchor>
  <xdr:twoCellAnchor>
    <xdr:from>
      <xdr:col>8</xdr:col>
      <xdr:colOff>133350</xdr:colOff>
      <xdr:row>196</xdr:row>
      <xdr:rowOff>123825</xdr:rowOff>
    </xdr:from>
    <xdr:to>
      <xdr:col>8</xdr:col>
      <xdr:colOff>1465350</xdr:colOff>
      <xdr:row>196</xdr:row>
      <xdr:rowOff>1455825</xdr:rowOff>
    </xdr:to>
    <xdr:pic>
      <xdr:nvPicPr>
        <xdr:cNvPr id="1135" name="Имя " descr="Descr "/>
        <xdr:cNvPicPr>
          <a:picLocks noChangeAspect="1"/>
        </xdr:cNvPicPr>
      </xdr:nvPicPr>
      <xdr:blipFill>
        <a:blip xmlns:r="http://schemas.openxmlformats.org/officeDocument/2006/relationships" r:embed="rId114"/>
        <a:stretch>
          <a:fillRect/>
        </a:stretch>
      </xdr:blipFill>
      <xdr:spPr>
        <a:xfrm>
          <a:off x="5248275" y="99774375"/>
          <a:ext cx="1332000" cy="1332000"/>
        </a:xfrm>
        <a:prstGeom prst="rect">
          <a:avLst/>
        </a:prstGeom>
        <a:ln w="9525">
          <a:solidFill>
            <a:srgbClr val="000000"/>
          </a:solidFill>
          <a:prstDash val="solid"/>
        </a:ln>
      </xdr:spPr>
    </xdr:pic>
    <xdr:clientData/>
  </xdr:twoCellAnchor>
  <xdr:twoCellAnchor>
    <xdr:from>
      <xdr:col>8</xdr:col>
      <xdr:colOff>133350</xdr:colOff>
      <xdr:row>201</xdr:row>
      <xdr:rowOff>123825</xdr:rowOff>
    </xdr:from>
    <xdr:to>
      <xdr:col>8</xdr:col>
      <xdr:colOff>1465350</xdr:colOff>
      <xdr:row>201</xdr:row>
      <xdr:rowOff>1455825</xdr:rowOff>
    </xdr:to>
    <xdr:pic>
      <xdr:nvPicPr>
        <xdr:cNvPr id="1136" name="Имя " descr="Descr "/>
        <xdr:cNvPicPr>
          <a:picLocks noChangeAspect="1"/>
        </xdr:cNvPicPr>
      </xdr:nvPicPr>
      <xdr:blipFill>
        <a:blip xmlns:r="http://schemas.openxmlformats.org/officeDocument/2006/relationships" r:embed="rId115"/>
        <a:stretch>
          <a:fillRect/>
        </a:stretch>
      </xdr:blipFill>
      <xdr:spPr>
        <a:xfrm>
          <a:off x="5248275" y="101298375"/>
          <a:ext cx="1332000" cy="1332000"/>
        </a:xfrm>
        <a:prstGeom prst="rect">
          <a:avLst/>
        </a:prstGeom>
        <a:ln w="9525">
          <a:solidFill>
            <a:srgbClr val="000000"/>
          </a:solidFill>
          <a:prstDash val="solid"/>
        </a:ln>
      </xdr:spPr>
    </xdr:pic>
    <xdr:clientData/>
  </xdr:twoCellAnchor>
  <xdr:twoCellAnchor>
    <xdr:from>
      <xdr:col>8</xdr:col>
      <xdr:colOff>133350</xdr:colOff>
      <xdr:row>202</xdr:row>
      <xdr:rowOff>123825</xdr:rowOff>
    </xdr:from>
    <xdr:to>
      <xdr:col>8</xdr:col>
      <xdr:colOff>1465350</xdr:colOff>
      <xdr:row>202</xdr:row>
      <xdr:rowOff>1455825</xdr:rowOff>
    </xdr:to>
    <xdr:pic>
      <xdr:nvPicPr>
        <xdr:cNvPr id="1137" name="Имя " descr="Descr "/>
        <xdr:cNvPicPr>
          <a:picLocks noChangeAspect="1"/>
        </xdr:cNvPicPr>
      </xdr:nvPicPr>
      <xdr:blipFill>
        <a:blip xmlns:r="http://schemas.openxmlformats.org/officeDocument/2006/relationships" r:embed="rId116"/>
        <a:stretch>
          <a:fillRect/>
        </a:stretch>
      </xdr:blipFill>
      <xdr:spPr>
        <a:xfrm>
          <a:off x="5248275" y="102822375"/>
          <a:ext cx="1332000" cy="1332000"/>
        </a:xfrm>
        <a:prstGeom prst="rect">
          <a:avLst/>
        </a:prstGeom>
        <a:ln w="9525">
          <a:solidFill>
            <a:srgbClr val="000000"/>
          </a:solidFill>
          <a:prstDash val="solid"/>
        </a:ln>
      </xdr:spPr>
    </xdr:pic>
    <xdr:clientData/>
  </xdr:twoCellAnchor>
  <xdr:twoCellAnchor>
    <xdr:from>
      <xdr:col>8</xdr:col>
      <xdr:colOff>133350</xdr:colOff>
      <xdr:row>203</xdr:row>
      <xdr:rowOff>123825</xdr:rowOff>
    </xdr:from>
    <xdr:to>
      <xdr:col>8</xdr:col>
      <xdr:colOff>1465350</xdr:colOff>
      <xdr:row>203</xdr:row>
      <xdr:rowOff>1455825</xdr:rowOff>
    </xdr:to>
    <xdr:pic>
      <xdr:nvPicPr>
        <xdr:cNvPr id="1138" name="Имя " descr="Descr "/>
        <xdr:cNvPicPr>
          <a:picLocks noChangeAspect="1"/>
        </xdr:cNvPicPr>
      </xdr:nvPicPr>
      <xdr:blipFill>
        <a:blip xmlns:r="http://schemas.openxmlformats.org/officeDocument/2006/relationships" r:embed="rId117"/>
        <a:stretch>
          <a:fillRect/>
        </a:stretch>
      </xdr:blipFill>
      <xdr:spPr>
        <a:xfrm>
          <a:off x="5248275" y="104346375"/>
          <a:ext cx="1332000" cy="1332000"/>
        </a:xfrm>
        <a:prstGeom prst="rect">
          <a:avLst/>
        </a:prstGeom>
        <a:ln w="9525">
          <a:solidFill>
            <a:srgbClr val="000000"/>
          </a:solidFill>
          <a:prstDash val="solid"/>
        </a:ln>
      </xdr:spPr>
    </xdr:pic>
    <xdr:clientData/>
  </xdr:twoCellAnchor>
  <xdr:twoCellAnchor>
    <xdr:from>
      <xdr:col>8</xdr:col>
      <xdr:colOff>133350</xdr:colOff>
      <xdr:row>204</xdr:row>
      <xdr:rowOff>123825</xdr:rowOff>
    </xdr:from>
    <xdr:to>
      <xdr:col>8</xdr:col>
      <xdr:colOff>1465350</xdr:colOff>
      <xdr:row>204</xdr:row>
      <xdr:rowOff>1455825</xdr:rowOff>
    </xdr:to>
    <xdr:pic>
      <xdr:nvPicPr>
        <xdr:cNvPr id="1139" name="Имя " descr="Descr "/>
        <xdr:cNvPicPr>
          <a:picLocks noChangeAspect="1"/>
        </xdr:cNvPicPr>
      </xdr:nvPicPr>
      <xdr:blipFill>
        <a:blip xmlns:r="http://schemas.openxmlformats.org/officeDocument/2006/relationships" r:embed="rId118"/>
        <a:stretch>
          <a:fillRect/>
        </a:stretch>
      </xdr:blipFill>
      <xdr:spPr>
        <a:xfrm>
          <a:off x="5248275" y="105870375"/>
          <a:ext cx="1332000" cy="1332000"/>
        </a:xfrm>
        <a:prstGeom prst="rect">
          <a:avLst/>
        </a:prstGeom>
        <a:ln w="9525">
          <a:solidFill>
            <a:srgbClr val="000000"/>
          </a:solidFill>
          <a:prstDash val="solid"/>
        </a:ln>
      </xdr:spPr>
    </xdr:pic>
    <xdr:clientData/>
  </xdr:twoCellAnchor>
  <xdr:twoCellAnchor>
    <xdr:from>
      <xdr:col>8</xdr:col>
      <xdr:colOff>133350</xdr:colOff>
      <xdr:row>209</xdr:row>
      <xdr:rowOff>123825</xdr:rowOff>
    </xdr:from>
    <xdr:to>
      <xdr:col>8</xdr:col>
      <xdr:colOff>1465350</xdr:colOff>
      <xdr:row>209</xdr:row>
      <xdr:rowOff>1455825</xdr:rowOff>
    </xdr:to>
    <xdr:pic>
      <xdr:nvPicPr>
        <xdr:cNvPr id="1140" name="Имя " descr="Descr "/>
        <xdr:cNvPicPr>
          <a:picLocks noChangeAspect="1"/>
        </xdr:cNvPicPr>
      </xdr:nvPicPr>
      <xdr:blipFill>
        <a:blip xmlns:r="http://schemas.openxmlformats.org/officeDocument/2006/relationships" r:embed="rId119"/>
        <a:stretch>
          <a:fillRect/>
        </a:stretch>
      </xdr:blipFill>
      <xdr:spPr>
        <a:xfrm>
          <a:off x="5248275" y="107394375"/>
          <a:ext cx="1332000" cy="1332000"/>
        </a:xfrm>
        <a:prstGeom prst="rect">
          <a:avLst/>
        </a:prstGeom>
        <a:ln w="9525">
          <a:solidFill>
            <a:srgbClr val="000000"/>
          </a:solidFill>
          <a:prstDash val="solid"/>
        </a:ln>
      </xdr:spPr>
    </xdr:pic>
    <xdr:clientData/>
  </xdr:twoCellAnchor>
  <xdr:twoCellAnchor>
    <xdr:from>
      <xdr:col>8</xdr:col>
      <xdr:colOff>133350</xdr:colOff>
      <xdr:row>210</xdr:row>
      <xdr:rowOff>123825</xdr:rowOff>
    </xdr:from>
    <xdr:to>
      <xdr:col>8</xdr:col>
      <xdr:colOff>1465350</xdr:colOff>
      <xdr:row>210</xdr:row>
      <xdr:rowOff>1455825</xdr:rowOff>
    </xdr:to>
    <xdr:pic>
      <xdr:nvPicPr>
        <xdr:cNvPr id="1141" name="Имя " descr="Descr "/>
        <xdr:cNvPicPr>
          <a:picLocks noChangeAspect="1"/>
        </xdr:cNvPicPr>
      </xdr:nvPicPr>
      <xdr:blipFill>
        <a:blip xmlns:r="http://schemas.openxmlformats.org/officeDocument/2006/relationships" r:embed="rId120"/>
        <a:stretch>
          <a:fillRect/>
        </a:stretch>
      </xdr:blipFill>
      <xdr:spPr>
        <a:xfrm>
          <a:off x="5248275" y="108918375"/>
          <a:ext cx="1332000" cy="1332000"/>
        </a:xfrm>
        <a:prstGeom prst="rect">
          <a:avLst/>
        </a:prstGeom>
        <a:ln w="9525">
          <a:solidFill>
            <a:srgbClr val="000000"/>
          </a:solidFill>
          <a:prstDash val="solid"/>
        </a:ln>
      </xdr:spPr>
    </xdr:pic>
    <xdr:clientData/>
  </xdr:twoCellAnchor>
  <xdr:twoCellAnchor>
    <xdr:from>
      <xdr:col>8</xdr:col>
      <xdr:colOff>133350</xdr:colOff>
      <xdr:row>212</xdr:row>
      <xdr:rowOff>123825</xdr:rowOff>
    </xdr:from>
    <xdr:to>
      <xdr:col>8</xdr:col>
      <xdr:colOff>1465350</xdr:colOff>
      <xdr:row>212</xdr:row>
      <xdr:rowOff>1455825</xdr:rowOff>
    </xdr:to>
    <xdr:pic>
      <xdr:nvPicPr>
        <xdr:cNvPr id="1142" name="Имя " descr="Descr "/>
        <xdr:cNvPicPr>
          <a:picLocks noChangeAspect="1"/>
        </xdr:cNvPicPr>
      </xdr:nvPicPr>
      <xdr:blipFill>
        <a:blip xmlns:r="http://schemas.openxmlformats.org/officeDocument/2006/relationships" r:embed="rId121"/>
        <a:stretch>
          <a:fillRect/>
        </a:stretch>
      </xdr:blipFill>
      <xdr:spPr>
        <a:xfrm>
          <a:off x="5248275" y="110442375"/>
          <a:ext cx="1332000" cy="1332000"/>
        </a:xfrm>
        <a:prstGeom prst="rect">
          <a:avLst/>
        </a:prstGeom>
        <a:ln w="9525">
          <a:solidFill>
            <a:srgbClr val="000000"/>
          </a:solidFill>
          <a:prstDash val="solid"/>
        </a:ln>
      </xdr:spPr>
    </xdr:pic>
    <xdr:clientData/>
  </xdr:twoCellAnchor>
  <xdr:twoCellAnchor>
    <xdr:from>
      <xdr:col>8</xdr:col>
      <xdr:colOff>133350</xdr:colOff>
      <xdr:row>214</xdr:row>
      <xdr:rowOff>123825</xdr:rowOff>
    </xdr:from>
    <xdr:to>
      <xdr:col>8</xdr:col>
      <xdr:colOff>1465350</xdr:colOff>
      <xdr:row>214</xdr:row>
      <xdr:rowOff>1455825</xdr:rowOff>
    </xdr:to>
    <xdr:pic>
      <xdr:nvPicPr>
        <xdr:cNvPr id="1143" name="Имя " descr="Descr "/>
        <xdr:cNvPicPr>
          <a:picLocks noChangeAspect="1"/>
        </xdr:cNvPicPr>
      </xdr:nvPicPr>
      <xdr:blipFill>
        <a:blip xmlns:r="http://schemas.openxmlformats.org/officeDocument/2006/relationships" r:embed="rId122"/>
        <a:stretch>
          <a:fillRect/>
        </a:stretch>
      </xdr:blipFill>
      <xdr:spPr>
        <a:xfrm>
          <a:off x="5248275" y="111966375"/>
          <a:ext cx="1332000" cy="1332000"/>
        </a:xfrm>
        <a:prstGeom prst="rect">
          <a:avLst/>
        </a:prstGeom>
        <a:ln w="9525">
          <a:solidFill>
            <a:srgbClr val="000000"/>
          </a:solidFill>
          <a:prstDash val="solid"/>
        </a:ln>
      </xdr:spPr>
    </xdr:pic>
    <xdr:clientData/>
  </xdr:twoCellAnchor>
  <xdr:twoCellAnchor>
    <xdr:from>
      <xdr:col>8</xdr:col>
      <xdr:colOff>133350</xdr:colOff>
      <xdr:row>218</xdr:row>
      <xdr:rowOff>123825</xdr:rowOff>
    </xdr:from>
    <xdr:to>
      <xdr:col>8</xdr:col>
      <xdr:colOff>1465350</xdr:colOff>
      <xdr:row>218</xdr:row>
      <xdr:rowOff>1455825</xdr:rowOff>
    </xdr:to>
    <xdr:pic>
      <xdr:nvPicPr>
        <xdr:cNvPr id="1144" name="Имя " descr="Descr "/>
        <xdr:cNvPicPr>
          <a:picLocks noChangeAspect="1"/>
        </xdr:cNvPicPr>
      </xdr:nvPicPr>
      <xdr:blipFill>
        <a:blip xmlns:r="http://schemas.openxmlformats.org/officeDocument/2006/relationships" r:embed="rId123"/>
        <a:stretch>
          <a:fillRect/>
        </a:stretch>
      </xdr:blipFill>
      <xdr:spPr>
        <a:xfrm>
          <a:off x="5248275" y="113490375"/>
          <a:ext cx="1332000" cy="1332000"/>
        </a:xfrm>
        <a:prstGeom prst="rect">
          <a:avLst/>
        </a:prstGeom>
        <a:ln w="9525">
          <a:solidFill>
            <a:srgbClr val="000000"/>
          </a:solidFill>
          <a:prstDash val="solid"/>
        </a:ln>
      </xdr:spPr>
    </xdr:pic>
    <xdr:clientData/>
  </xdr:twoCellAnchor>
  <xdr:twoCellAnchor>
    <xdr:from>
      <xdr:col>8</xdr:col>
      <xdr:colOff>133350</xdr:colOff>
      <xdr:row>221</xdr:row>
      <xdr:rowOff>123825</xdr:rowOff>
    </xdr:from>
    <xdr:to>
      <xdr:col>8</xdr:col>
      <xdr:colOff>1465350</xdr:colOff>
      <xdr:row>221</xdr:row>
      <xdr:rowOff>1455825</xdr:rowOff>
    </xdr:to>
    <xdr:pic>
      <xdr:nvPicPr>
        <xdr:cNvPr id="1145" name="Имя " descr="Descr "/>
        <xdr:cNvPicPr>
          <a:picLocks noChangeAspect="1"/>
        </xdr:cNvPicPr>
      </xdr:nvPicPr>
      <xdr:blipFill>
        <a:blip xmlns:r="http://schemas.openxmlformats.org/officeDocument/2006/relationships" r:embed="rId124"/>
        <a:stretch>
          <a:fillRect/>
        </a:stretch>
      </xdr:blipFill>
      <xdr:spPr>
        <a:xfrm>
          <a:off x="5248275" y="115014375"/>
          <a:ext cx="1332000" cy="1332000"/>
        </a:xfrm>
        <a:prstGeom prst="rect">
          <a:avLst/>
        </a:prstGeom>
        <a:ln w="9525">
          <a:solidFill>
            <a:srgbClr val="000000"/>
          </a:solidFill>
          <a:prstDash val="solid"/>
        </a:ln>
      </xdr:spPr>
    </xdr:pic>
    <xdr:clientData/>
  </xdr:twoCellAnchor>
  <xdr:twoCellAnchor>
    <xdr:from>
      <xdr:col>8</xdr:col>
      <xdr:colOff>133350</xdr:colOff>
      <xdr:row>223</xdr:row>
      <xdr:rowOff>123825</xdr:rowOff>
    </xdr:from>
    <xdr:to>
      <xdr:col>8</xdr:col>
      <xdr:colOff>1465350</xdr:colOff>
      <xdr:row>223</xdr:row>
      <xdr:rowOff>1455825</xdr:rowOff>
    </xdr:to>
    <xdr:pic>
      <xdr:nvPicPr>
        <xdr:cNvPr id="1146" name="Имя " descr="Descr "/>
        <xdr:cNvPicPr>
          <a:picLocks noChangeAspect="1"/>
        </xdr:cNvPicPr>
      </xdr:nvPicPr>
      <xdr:blipFill>
        <a:blip xmlns:r="http://schemas.openxmlformats.org/officeDocument/2006/relationships" r:embed="rId125"/>
        <a:stretch>
          <a:fillRect/>
        </a:stretch>
      </xdr:blipFill>
      <xdr:spPr>
        <a:xfrm>
          <a:off x="5248275" y="116538375"/>
          <a:ext cx="1332000" cy="1332000"/>
        </a:xfrm>
        <a:prstGeom prst="rect">
          <a:avLst/>
        </a:prstGeom>
        <a:ln w="9525">
          <a:solidFill>
            <a:srgbClr val="000000"/>
          </a:solidFill>
          <a:prstDash val="solid"/>
        </a:ln>
      </xdr:spPr>
    </xdr:pic>
    <xdr:clientData/>
  </xdr:twoCellAnchor>
  <xdr:twoCellAnchor>
    <xdr:from>
      <xdr:col>8</xdr:col>
      <xdr:colOff>133350</xdr:colOff>
      <xdr:row>224</xdr:row>
      <xdr:rowOff>123825</xdr:rowOff>
    </xdr:from>
    <xdr:to>
      <xdr:col>8</xdr:col>
      <xdr:colOff>1465350</xdr:colOff>
      <xdr:row>224</xdr:row>
      <xdr:rowOff>1455825</xdr:rowOff>
    </xdr:to>
    <xdr:pic>
      <xdr:nvPicPr>
        <xdr:cNvPr id="1147" name="Имя " descr="Descr "/>
        <xdr:cNvPicPr>
          <a:picLocks noChangeAspect="1"/>
        </xdr:cNvPicPr>
      </xdr:nvPicPr>
      <xdr:blipFill>
        <a:blip xmlns:r="http://schemas.openxmlformats.org/officeDocument/2006/relationships" r:embed="rId126"/>
        <a:stretch>
          <a:fillRect/>
        </a:stretch>
      </xdr:blipFill>
      <xdr:spPr>
        <a:xfrm>
          <a:off x="5248275" y="118062375"/>
          <a:ext cx="1332000" cy="1332000"/>
        </a:xfrm>
        <a:prstGeom prst="rect">
          <a:avLst/>
        </a:prstGeom>
        <a:ln w="9525">
          <a:solidFill>
            <a:srgbClr val="000000"/>
          </a:solidFill>
          <a:prstDash val="solid"/>
        </a:ln>
      </xdr:spPr>
    </xdr:pic>
    <xdr:clientData/>
  </xdr:twoCellAnchor>
  <xdr:twoCellAnchor>
    <xdr:from>
      <xdr:col>8</xdr:col>
      <xdr:colOff>133350</xdr:colOff>
      <xdr:row>225</xdr:row>
      <xdr:rowOff>123825</xdr:rowOff>
    </xdr:from>
    <xdr:to>
      <xdr:col>8</xdr:col>
      <xdr:colOff>1465350</xdr:colOff>
      <xdr:row>225</xdr:row>
      <xdr:rowOff>1455825</xdr:rowOff>
    </xdr:to>
    <xdr:pic>
      <xdr:nvPicPr>
        <xdr:cNvPr id="1148" name="Имя " descr="Descr "/>
        <xdr:cNvPicPr>
          <a:picLocks noChangeAspect="1"/>
        </xdr:cNvPicPr>
      </xdr:nvPicPr>
      <xdr:blipFill>
        <a:blip xmlns:r="http://schemas.openxmlformats.org/officeDocument/2006/relationships" r:embed="rId127"/>
        <a:stretch>
          <a:fillRect/>
        </a:stretch>
      </xdr:blipFill>
      <xdr:spPr>
        <a:xfrm>
          <a:off x="5248275" y="119586375"/>
          <a:ext cx="1332000" cy="1332000"/>
        </a:xfrm>
        <a:prstGeom prst="rect">
          <a:avLst/>
        </a:prstGeom>
        <a:ln w="9525">
          <a:solidFill>
            <a:srgbClr val="000000"/>
          </a:solidFill>
          <a:prstDash val="solid"/>
        </a:ln>
      </xdr:spPr>
    </xdr:pic>
    <xdr:clientData/>
  </xdr:twoCellAnchor>
  <xdr:twoCellAnchor>
    <xdr:from>
      <xdr:col>8</xdr:col>
      <xdr:colOff>133350</xdr:colOff>
      <xdr:row>226</xdr:row>
      <xdr:rowOff>123825</xdr:rowOff>
    </xdr:from>
    <xdr:to>
      <xdr:col>8</xdr:col>
      <xdr:colOff>1465350</xdr:colOff>
      <xdr:row>226</xdr:row>
      <xdr:rowOff>1455825</xdr:rowOff>
    </xdr:to>
    <xdr:pic>
      <xdr:nvPicPr>
        <xdr:cNvPr id="1149" name="Имя " descr="Descr "/>
        <xdr:cNvPicPr>
          <a:picLocks noChangeAspect="1"/>
        </xdr:cNvPicPr>
      </xdr:nvPicPr>
      <xdr:blipFill>
        <a:blip xmlns:r="http://schemas.openxmlformats.org/officeDocument/2006/relationships" r:embed="rId128"/>
        <a:stretch>
          <a:fillRect/>
        </a:stretch>
      </xdr:blipFill>
      <xdr:spPr>
        <a:xfrm>
          <a:off x="5248275" y="121110375"/>
          <a:ext cx="1332000" cy="1332000"/>
        </a:xfrm>
        <a:prstGeom prst="rect">
          <a:avLst/>
        </a:prstGeom>
        <a:ln w="9525">
          <a:solidFill>
            <a:srgbClr val="000000"/>
          </a:solidFill>
          <a:prstDash val="solid"/>
        </a:ln>
      </xdr:spPr>
    </xdr:pic>
    <xdr:clientData/>
  </xdr:twoCellAnchor>
  <xdr:twoCellAnchor>
    <xdr:from>
      <xdr:col>8</xdr:col>
      <xdr:colOff>133350</xdr:colOff>
      <xdr:row>227</xdr:row>
      <xdr:rowOff>123825</xdr:rowOff>
    </xdr:from>
    <xdr:to>
      <xdr:col>8</xdr:col>
      <xdr:colOff>1465350</xdr:colOff>
      <xdr:row>227</xdr:row>
      <xdr:rowOff>1455825</xdr:rowOff>
    </xdr:to>
    <xdr:pic>
      <xdr:nvPicPr>
        <xdr:cNvPr id="1150" name="Имя " descr="Descr "/>
        <xdr:cNvPicPr>
          <a:picLocks noChangeAspect="1"/>
        </xdr:cNvPicPr>
      </xdr:nvPicPr>
      <xdr:blipFill>
        <a:blip xmlns:r="http://schemas.openxmlformats.org/officeDocument/2006/relationships" r:embed="rId129"/>
        <a:stretch>
          <a:fillRect/>
        </a:stretch>
      </xdr:blipFill>
      <xdr:spPr>
        <a:xfrm>
          <a:off x="5248275" y="122634375"/>
          <a:ext cx="1332000" cy="1332000"/>
        </a:xfrm>
        <a:prstGeom prst="rect">
          <a:avLst/>
        </a:prstGeom>
        <a:ln w="9525">
          <a:solidFill>
            <a:srgbClr val="000000"/>
          </a:solidFill>
          <a:prstDash val="solid"/>
        </a:ln>
      </xdr:spPr>
    </xdr:pic>
    <xdr:clientData/>
  </xdr:twoCellAnchor>
  <xdr:twoCellAnchor>
    <xdr:from>
      <xdr:col>8</xdr:col>
      <xdr:colOff>133350</xdr:colOff>
      <xdr:row>228</xdr:row>
      <xdr:rowOff>123825</xdr:rowOff>
    </xdr:from>
    <xdr:to>
      <xdr:col>8</xdr:col>
      <xdr:colOff>1465350</xdr:colOff>
      <xdr:row>228</xdr:row>
      <xdr:rowOff>1455825</xdr:rowOff>
    </xdr:to>
    <xdr:pic>
      <xdr:nvPicPr>
        <xdr:cNvPr id="1151" name="Имя " descr="Descr "/>
        <xdr:cNvPicPr>
          <a:picLocks noChangeAspect="1"/>
        </xdr:cNvPicPr>
      </xdr:nvPicPr>
      <xdr:blipFill>
        <a:blip xmlns:r="http://schemas.openxmlformats.org/officeDocument/2006/relationships" r:embed="rId130"/>
        <a:stretch>
          <a:fillRect/>
        </a:stretch>
      </xdr:blipFill>
      <xdr:spPr>
        <a:xfrm>
          <a:off x="5248275" y="124158375"/>
          <a:ext cx="1332000" cy="1332000"/>
        </a:xfrm>
        <a:prstGeom prst="rect">
          <a:avLst/>
        </a:prstGeom>
        <a:ln w="9525">
          <a:solidFill>
            <a:srgbClr val="000000"/>
          </a:solidFill>
          <a:prstDash val="solid"/>
        </a:ln>
      </xdr:spPr>
    </xdr:pic>
    <xdr:clientData/>
  </xdr:twoCellAnchor>
  <xdr:twoCellAnchor>
    <xdr:from>
      <xdr:col>8</xdr:col>
      <xdr:colOff>133350</xdr:colOff>
      <xdr:row>230</xdr:row>
      <xdr:rowOff>123825</xdr:rowOff>
    </xdr:from>
    <xdr:to>
      <xdr:col>8</xdr:col>
      <xdr:colOff>1465350</xdr:colOff>
      <xdr:row>230</xdr:row>
      <xdr:rowOff>1455825</xdr:rowOff>
    </xdr:to>
    <xdr:pic>
      <xdr:nvPicPr>
        <xdr:cNvPr id="1152" name="Имя " descr="Descr "/>
        <xdr:cNvPicPr>
          <a:picLocks noChangeAspect="1"/>
        </xdr:cNvPicPr>
      </xdr:nvPicPr>
      <xdr:blipFill>
        <a:blip xmlns:r="http://schemas.openxmlformats.org/officeDocument/2006/relationships" r:embed="rId131"/>
        <a:stretch>
          <a:fillRect/>
        </a:stretch>
      </xdr:blipFill>
      <xdr:spPr>
        <a:xfrm>
          <a:off x="5248275" y="125682375"/>
          <a:ext cx="1332000" cy="1332000"/>
        </a:xfrm>
        <a:prstGeom prst="rect">
          <a:avLst/>
        </a:prstGeom>
        <a:ln w="9525">
          <a:solidFill>
            <a:srgbClr val="000000"/>
          </a:solidFill>
          <a:prstDash val="solid"/>
        </a:ln>
      </xdr:spPr>
    </xdr:pic>
    <xdr:clientData/>
  </xdr:twoCellAnchor>
  <xdr:twoCellAnchor>
    <xdr:from>
      <xdr:col>8</xdr:col>
      <xdr:colOff>133350</xdr:colOff>
      <xdr:row>232</xdr:row>
      <xdr:rowOff>123825</xdr:rowOff>
    </xdr:from>
    <xdr:to>
      <xdr:col>8</xdr:col>
      <xdr:colOff>1465350</xdr:colOff>
      <xdr:row>232</xdr:row>
      <xdr:rowOff>1455825</xdr:rowOff>
    </xdr:to>
    <xdr:pic>
      <xdr:nvPicPr>
        <xdr:cNvPr id="1153" name="Имя " descr="Descr "/>
        <xdr:cNvPicPr>
          <a:picLocks noChangeAspect="1"/>
        </xdr:cNvPicPr>
      </xdr:nvPicPr>
      <xdr:blipFill>
        <a:blip xmlns:r="http://schemas.openxmlformats.org/officeDocument/2006/relationships" r:embed="rId132"/>
        <a:stretch>
          <a:fillRect/>
        </a:stretch>
      </xdr:blipFill>
      <xdr:spPr>
        <a:xfrm>
          <a:off x="5248275" y="127206375"/>
          <a:ext cx="1332000" cy="1332000"/>
        </a:xfrm>
        <a:prstGeom prst="rect">
          <a:avLst/>
        </a:prstGeom>
        <a:ln w="9525">
          <a:solidFill>
            <a:srgbClr val="000000"/>
          </a:solidFill>
          <a:prstDash val="solid"/>
        </a:ln>
      </xdr:spPr>
    </xdr:pic>
    <xdr:clientData/>
  </xdr:twoCellAnchor>
  <xdr:twoCellAnchor>
    <xdr:from>
      <xdr:col>8</xdr:col>
      <xdr:colOff>133350</xdr:colOff>
      <xdr:row>234</xdr:row>
      <xdr:rowOff>123825</xdr:rowOff>
    </xdr:from>
    <xdr:to>
      <xdr:col>8</xdr:col>
      <xdr:colOff>1465350</xdr:colOff>
      <xdr:row>234</xdr:row>
      <xdr:rowOff>1455825</xdr:rowOff>
    </xdr:to>
    <xdr:pic>
      <xdr:nvPicPr>
        <xdr:cNvPr id="1154" name="Имя " descr="Descr "/>
        <xdr:cNvPicPr>
          <a:picLocks noChangeAspect="1"/>
        </xdr:cNvPicPr>
      </xdr:nvPicPr>
      <xdr:blipFill>
        <a:blip xmlns:r="http://schemas.openxmlformats.org/officeDocument/2006/relationships" r:embed="rId133"/>
        <a:stretch>
          <a:fillRect/>
        </a:stretch>
      </xdr:blipFill>
      <xdr:spPr>
        <a:xfrm>
          <a:off x="5248275" y="128730375"/>
          <a:ext cx="1332000" cy="1332000"/>
        </a:xfrm>
        <a:prstGeom prst="rect">
          <a:avLst/>
        </a:prstGeom>
        <a:ln w="9525">
          <a:solidFill>
            <a:srgbClr val="000000"/>
          </a:solidFill>
          <a:prstDash val="solid"/>
        </a:ln>
      </xdr:spPr>
    </xdr:pic>
    <xdr:clientData/>
  </xdr:twoCellAnchor>
  <xdr:twoCellAnchor>
    <xdr:from>
      <xdr:col>8</xdr:col>
      <xdr:colOff>133350</xdr:colOff>
      <xdr:row>236</xdr:row>
      <xdr:rowOff>123825</xdr:rowOff>
    </xdr:from>
    <xdr:to>
      <xdr:col>8</xdr:col>
      <xdr:colOff>1465350</xdr:colOff>
      <xdr:row>236</xdr:row>
      <xdr:rowOff>1455825</xdr:rowOff>
    </xdr:to>
    <xdr:pic>
      <xdr:nvPicPr>
        <xdr:cNvPr id="1155" name="Имя " descr="Descr "/>
        <xdr:cNvPicPr>
          <a:picLocks noChangeAspect="1"/>
        </xdr:cNvPicPr>
      </xdr:nvPicPr>
      <xdr:blipFill>
        <a:blip xmlns:r="http://schemas.openxmlformats.org/officeDocument/2006/relationships" r:embed="rId134"/>
        <a:stretch>
          <a:fillRect/>
        </a:stretch>
      </xdr:blipFill>
      <xdr:spPr>
        <a:xfrm>
          <a:off x="5248275" y="130254375"/>
          <a:ext cx="1332000" cy="1332000"/>
        </a:xfrm>
        <a:prstGeom prst="rect">
          <a:avLst/>
        </a:prstGeom>
        <a:ln w="9525">
          <a:solidFill>
            <a:srgbClr val="000000"/>
          </a:solidFill>
          <a:prstDash val="solid"/>
        </a:ln>
      </xdr:spPr>
    </xdr:pic>
    <xdr:clientData/>
  </xdr:twoCellAnchor>
  <xdr:twoCellAnchor>
    <xdr:from>
      <xdr:col>8</xdr:col>
      <xdr:colOff>133350</xdr:colOff>
      <xdr:row>237</xdr:row>
      <xdr:rowOff>123825</xdr:rowOff>
    </xdr:from>
    <xdr:to>
      <xdr:col>8</xdr:col>
      <xdr:colOff>1465350</xdr:colOff>
      <xdr:row>237</xdr:row>
      <xdr:rowOff>1455825</xdr:rowOff>
    </xdr:to>
    <xdr:pic>
      <xdr:nvPicPr>
        <xdr:cNvPr id="1156" name="Имя " descr="Descr "/>
        <xdr:cNvPicPr>
          <a:picLocks noChangeAspect="1"/>
        </xdr:cNvPicPr>
      </xdr:nvPicPr>
      <xdr:blipFill>
        <a:blip xmlns:r="http://schemas.openxmlformats.org/officeDocument/2006/relationships" r:embed="rId135"/>
        <a:stretch>
          <a:fillRect/>
        </a:stretch>
      </xdr:blipFill>
      <xdr:spPr>
        <a:xfrm>
          <a:off x="5248275" y="131778375"/>
          <a:ext cx="1332000" cy="1332000"/>
        </a:xfrm>
        <a:prstGeom prst="rect">
          <a:avLst/>
        </a:prstGeom>
        <a:ln w="9525">
          <a:solidFill>
            <a:srgbClr val="000000"/>
          </a:solidFill>
          <a:prstDash val="solid"/>
        </a:ln>
      </xdr:spPr>
    </xdr:pic>
    <xdr:clientData/>
  </xdr:twoCellAnchor>
  <xdr:twoCellAnchor>
    <xdr:from>
      <xdr:col>8</xdr:col>
      <xdr:colOff>133350</xdr:colOff>
      <xdr:row>238</xdr:row>
      <xdr:rowOff>123825</xdr:rowOff>
    </xdr:from>
    <xdr:to>
      <xdr:col>8</xdr:col>
      <xdr:colOff>1465350</xdr:colOff>
      <xdr:row>238</xdr:row>
      <xdr:rowOff>1455825</xdr:rowOff>
    </xdr:to>
    <xdr:pic>
      <xdr:nvPicPr>
        <xdr:cNvPr id="1157" name="Имя " descr="Descr "/>
        <xdr:cNvPicPr>
          <a:picLocks noChangeAspect="1"/>
        </xdr:cNvPicPr>
      </xdr:nvPicPr>
      <xdr:blipFill>
        <a:blip xmlns:r="http://schemas.openxmlformats.org/officeDocument/2006/relationships" r:embed="rId136"/>
        <a:stretch>
          <a:fillRect/>
        </a:stretch>
      </xdr:blipFill>
      <xdr:spPr>
        <a:xfrm>
          <a:off x="5248275" y="133302375"/>
          <a:ext cx="1332000" cy="1332000"/>
        </a:xfrm>
        <a:prstGeom prst="rect">
          <a:avLst/>
        </a:prstGeom>
        <a:ln w="9525">
          <a:solidFill>
            <a:srgbClr val="000000"/>
          </a:solidFill>
          <a:prstDash val="solid"/>
        </a:ln>
      </xdr:spPr>
    </xdr:pic>
    <xdr:clientData/>
  </xdr:twoCellAnchor>
  <xdr:twoCellAnchor>
    <xdr:from>
      <xdr:col>8</xdr:col>
      <xdr:colOff>133350</xdr:colOff>
      <xdr:row>243</xdr:row>
      <xdr:rowOff>123825</xdr:rowOff>
    </xdr:from>
    <xdr:to>
      <xdr:col>8</xdr:col>
      <xdr:colOff>1465350</xdr:colOff>
      <xdr:row>243</xdr:row>
      <xdr:rowOff>1455825</xdr:rowOff>
    </xdr:to>
    <xdr:pic>
      <xdr:nvPicPr>
        <xdr:cNvPr id="1158" name="Имя " descr="Descr "/>
        <xdr:cNvPicPr>
          <a:picLocks noChangeAspect="1"/>
        </xdr:cNvPicPr>
      </xdr:nvPicPr>
      <xdr:blipFill>
        <a:blip xmlns:r="http://schemas.openxmlformats.org/officeDocument/2006/relationships" r:embed="rId137"/>
        <a:stretch>
          <a:fillRect/>
        </a:stretch>
      </xdr:blipFill>
      <xdr:spPr>
        <a:xfrm>
          <a:off x="5248275" y="134826375"/>
          <a:ext cx="1332000" cy="1332000"/>
        </a:xfrm>
        <a:prstGeom prst="rect">
          <a:avLst/>
        </a:prstGeom>
        <a:ln w="9525">
          <a:solidFill>
            <a:srgbClr val="000000"/>
          </a:solidFill>
          <a:prstDash val="solid"/>
        </a:ln>
      </xdr:spPr>
    </xdr:pic>
    <xdr:clientData/>
  </xdr:twoCellAnchor>
  <xdr:twoCellAnchor>
    <xdr:from>
      <xdr:col>8</xdr:col>
      <xdr:colOff>133350</xdr:colOff>
      <xdr:row>246</xdr:row>
      <xdr:rowOff>123825</xdr:rowOff>
    </xdr:from>
    <xdr:to>
      <xdr:col>8</xdr:col>
      <xdr:colOff>1465350</xdr:colOff>
      <xdr:row>246</xdr:row>
      <xdr:rowOff>1455825</xdr:rowOff>
    </xdr:to>
    <xdr:pic>
      <xdr:nvPicPr>
        <xdr:cNvPr id="1159" name="Имя " descr="Descr "/>
        <xdr:cNvPicPr>
          <a:picLocks noChangeAspect="1"/>
        </xdr:cNvPicPr>
      </xdr:nvPicPr>
      <xdr:blipFill>
        <a:blip xmlns:r="http://schemas.openxmlformats.org/officeDocument/2006/relationships" r:embed="rId138"/>
        <a:stretch>
          <a:fillRect/>
        </a:stretch>
      </xdr:blipFill>
      <xdr:spPr>
        <a:xfrm>
          <a:off x="5248275" y="136350375"/>
          <a:ext cx="1332000" cy="1332000"/>
        </a:xfrm>
        <a:prstGeom prst="rect">
          <a:avLst/>
        </a:prstGeom>
        <a:ln w="9525">
          <a:solidFill>
            <a:srgbClr val="000000"/>
          </a:solidFill>
          <a:prstDash val="solid"/>
        </a:ln>
      </xdr:spPr>
    </xdr:pic>
    <xdr:clientData/>
  </xdr:twoCellAnchor>
  <xdr:twoCellAnchor>
    <xdr:from>
      <xdr:col>8</xdr:col>
      <xdr:colOff>133350</xdr:colOff>
      <xdr:row>248</xdr:row>
      <xdr:rowOff>123825</xdr:rowOff>
    </xdr:from>
    <xdr:to>
      <xdr:col>8</xdr:col>
      <xdr:colOff>1465350</xdr:colOff>
      <xdr:row>248</xdr:row>
      <xdr:rowOff>1455825</xdr:rowOff>
    </xdr:to>
    <xdr:pic>
      <xdr:nvPicPr>
        <xdr:cNvPr id="1160" name="Имя " descr="Descr "/>
        <xdr:cNvPicPr>
          <a:picLocks noChangeAspect="1"/>
        </xdr:cNvPicPr>
      </xdr:nvPicPr>
      <xdr:blipFill>
        <a:blip xmlns:r="http://schemas.openxmlformats.org/officeDocument/2006/relationships" r:embed="rId139"/>
        <a:stretch>
          <a:fillRect/>
        </a:stretch>
      </xdr:blipFill>
      <xdr:spPr>
        <a:xfrm>
          <a:off x="5248275" y="137874375"/>
          <a:ext cx="1332000" cy="1332000"/>
        </a:xfrm>
        <a:prstGeom prst="rect">
          <a:avLst/>
        </a:prstGeom>
        <a:ln w="9525">
          <a:solidFill>
            <a:srgbClr val="000000"/>
          </a:solidFill>
          <a:prstDash val="solid"/>
        </a:ln>
      </xdr:spPr>
    </xdr:pic>
    <xdr:clientData/>
  </xdr:twoCellAnchor>
  <xdr:twoCellAnchor>
    <xdr:from>
      <xdr:col>8</xdr:col>
      <xdr:colOff>133350</xdr:colOff>
      <xdr:row>249</xdr:row>
      <xdr:rowOff>123825</xdr:rowOff>
    </xdr:from>
    <xdr:to>
      <xdr:col>8</xdr:col>
      <xdr:colOff>1465350</xdr:colOff>
      <xdr:row>249</xdr:row>
      <xdr:rowOff>1455825</xdr:rowOff>
    </xdr:to>
    <xdr:pic>
      <xdr:nvPicPr>
        <xdr:cNvPr id="1161" name="Имя " descr="Descr "/>
        <xdr:cNvPicPr>
          <a:picLocks noChangeAspect="1"/>
        </xdr:cNvPicPr>
      </xdr:nvPicPr>
      <xdr:blipFill>
        <a:blip xmlns:r="http://schemas.openxmlformats.org/officeDocument/2006/relationships" r:embed="rId140"/>
        <a:stretch>
          <a:fillRect/>
        </a:stretch>
      </xdr:blipFill>
      <xdr:spPr>
        <a:xfrm>
          <a:off x="5248275" y="139398375"/>
          <a:ext cx="1332000" cy="1332000"/>
        </a:xfrm>
        <a:prstGeom prst="rect">
          <a:avLst/>
        </a:prstGeom>
        <a:ln w="9525">
          <a:solidFill>
            <a:srgbClr val="000000"/>
          </a:solidFill>
          <a:prstDash val="solid"/>
        </a:ln>
      </xdr:spPr>
    </xdr:pic>
    <xdr:clientData/>
  </xdr:twoCellAnchor>
  <xdr:twoCellAnchor>
    <xdr:from>
      <xdr:col>8</xdr:col>
      <xdr:colOff>133350</xdr:colOff>
      <xdr:row>251</xdr:row>
      <xdr:rowOff>123825</xdr:rowOff>
    </xdr:from>
    <xdr:to>
      <xdr:col>8</xdr:col>
      <xdr:colOff>1465350</xdr:colOff>
      <xdr:row>251</xdr:row>
      <xdr:rowOff>1455825</xdr:rowOff>
    </xdr:to>
    <xdr:pic>
      <xdr:nvPicPr>
        <xdr:cNvPr id="1162" name="Имя " descr="Descr "/>
        <xdr:cNvPicPr>
          <a:picLocks noChangeAspect="1"/>
        </xdr:cNvPicPr>
      </xdr:nvPicPr>
      <xdr:blipFill>
        <a:blip xmlns:r="http://schemas.openxmlformats.org/officeDocument/2006/relationships" r:embed="rId141"/>
        <a:stretch>
          <a:fillRect/>
        </a:stretch>
      </xdr:blipFill>
      <xdr:spPr>
        <a:xfrm>
          <a:off x="5248275" y="140922375"/>
          <a:ext cx="1332000" cy="1332000"/>
        </a:xfrm>
        <a:prstGeom prst="rect">
          <a:avLst/>
        </a:prstGeom>
        <a:ln w="9525">
          <a:solidFill>
            <a:srgbClr val="000000"/>
          </a:solidFill>
          <a:prstDash val="solid"/>
        </a:ln>
      </xdr:spPr>
    </xdr:pic>
    <xdr:clientData/>
  </xdr:twoCellAnchor>
  <xdr:twoCellAnchor>
    <xdr:from>
      <xdr:col>8</xdr:col>
      <xdr:colOff>133350</xdr:colOff>
      <xdr:row>252</xdr:row>
      <xdr:rowOff>123825</xdr:rowOff>
    </xdr:from>
    <xdr:to>
      <xdr:col>8</xdr:col>
      <xdr:colOff>1465350</xdr:colOff>
      <xdr:row>252</xdr:row>
      <xdr:rowOff>1455825</xdr:rowOff>
    </xdr:to>
    <xdr:pic>
      <xdr:nvPicPr>
        <xdr:cNvPr id="1163" name="Имя " descr="Descr "/>
        <xdr:cNvPicPr>
          <a:picLocks noChangeAspect="1"/>
        </xdr:cNvPicPr>
      </xdr:nvPicPr>
      <xdr:blipFill>
        <a:blip xmlns:r="http://schemas.openxmlformats.org/officeDocument/2006/relationships" r:embed="rId142"/>
        <a:stretch>
          <a:fillRect/>
        </a:stretch>
      </xdr:blipFill>
      <xdr:spPr>
        <a:xfrm>
          <a:off x="5248275" y="142446375"/>
          <a:ext cx="1332000" cy="1332000"/>
        </a:xfrm>
        <a:prstGeom prst="rect">
          <a:avLst/>
        </a:prstGeom>
        <a:ln w="9525">
          <a:solidFill>
            <a:srgbClr val="000000"/>
          </a:solidFill>
          <a:prstDash val="solid"/>
        </a:ln>
      </xdr:spPr>
    </xdr:pic>
    <xdr:clientData/>
  </xdr:twoCellAnchor>
  <xdr:twoCellAnchor>
    <xdr:from>
      <xdr:col>8</xdr:col>
      <xdr:colOff>133350</xdr:colOff>
      <xdr:row>254</xdr:row>
      <xdr:rowOff>123825</xdr:rowOff>
    </xdr:from>
    <xdr:to>
      <xdr:col>8</xdr:col>
      <xdr:colOff>1465350</xdr:colOff>
      <xdr:row>254</xdr:row>
      <xdr:rowOff>1455825</xdr:rowOff>
    </xdr:to>
    <xdr:pic>
      <xdr:nvPicPr>
        <xdr:cNvPr id="1164" name="Имя " descr="Descr "/>
        <xdr:cNvPicPr>
          <a:picLocks noChangeAspect="1"/>
        </xdr:cNvPicPr>
      </xdr:nvPicPr>
      <xdr:blipFill>
        <a:blip xmlns:r="http://schemas.openxmlformats.org/officeDocument/2006/relationships" r:embed="rId143"/>
        <a:stretch>
          <a:fillRect/>
        </a:stretch>
      </xdr:blipFill>
      <xdr:spPr>
        <a:xfrm>
          <a:off x="5248275" y="143970375"/>
          <a:ext cx="1332000" cy="1332000"/>
        </a:xfrm>
        <a:prstGeom prst="rect">
          <a:avLst/>
        </a:prstGeom>
        <a:ln w="9525">
          <a:solidFill>
            <a:srgbClr val="000000"/>
          </a:solidFill>
          <a:prstDash val="solid"/>
        </a:ln>
      </xdr:spPr>
    </xdr:pic>
    <xdr:clientData/>
  </xdr:twoCellAnchor>
  <xdr:twoCellAnchor>
    <xdr:from>
      <xdr:col>8</xdr:col>
      <xdr:colOff>133350</xdr:colOff>
      <xdr:row>257</xdr:row>
      <xdr:rowOff>123825</xdr:rowOff>
    </xdr:from>
    <xdr:to>
      <xdr:col>8</xdr:col>
      <xdr:colOff>1465350</xdr:colOff>
      <xdr:row>257</xdr:row>
      <xdr:rowOff>1455825</xdr:rowOff>
    </xdr:to>
    <xdr:pic>
      <xdr:nvPicPr>
        <xdr:cNvPr id="1165" name="Имя " descr="Descr "/>
        <xdr:cNvPicPr>
          <a:picLocks noChangeAspect="1"/>
        </xdr:cNvPicPr>
      </xdr:nvPicPr>
      <xdr:blipFill>
        <a:blip xmlns:r="http://schemas.openxmlformats.org/officeDocument/2006/relationships" r:embed="rId144"/>
        <a:stretch>
          <a:fillRect/>
        </a:stretch>
      </xdr:blipFill>
      <xdr:spPr>
        <a:xfrm>
          <a:off x="5248275" y="145494375"/>
          <a:ext cx="1332000" cy="1332000"/>
        </a:xfrm>
        <a:prstGeom prst="rect">
          <a:avLst/>
        </a:prstGeom>
        <a:ln w="9525">
          <a:solidFill>
            <a:srgbClr val="000000"/>
          </a:solidFill>
          <a:prstDash val="solid"/>
        </a:ln>
      </xdr:spPr>
    </xdr:pic>
    <xdr:clientData/>
  </xdr:twoCellAnchor>
  <xdr:twoCellAnchor>
    <xdr:from>
      <xdr:col>8</xdr:col>
      <xdr:colOff>133350</xdr:colOff>
      <xdr:row>258</xdr:row>
      <xdr:rowOff>123825</xdr:rowOff>
    </xdr:from>
    <xdr:to>
      <xdr:col>8</xdr:col>
      <xdr:colOff>1465350</xdr:colOff>
      <xdr:row>258</xdr:row>
      <xdr:rowOff>1455825</xdr:rowOff>
    </xdr:to>
    <xdr:pic>
      <xdr:nvPicPr>
        <xdr:cNvPr id="1166" name="Имя " descr="Descr "/>
        <xdr:cNvPicPr>
          <a:picLocks noChangeAspect="1"/>
        </xdr:cNvPicPr>
      </xdr:nvPicPr>
      <xdr:blipFill>
        <a:blip xmlns:r="http://schemas.openxmlformats.org/officeDocument/2006/relationships" r:embed="rId145"/>
        <a:stretch>
          <a:fillRect/>
        </a:stretch>
      </xdr:blipFill>
      <xdr:spPr>
        <a:xfrm>
          <a:off x="5248275" y="147018375"/>
          <a:ext cx="1332000" cy="1332000"/>
        </a:xfrm>
        <a:prstGeom prst="rect">
          <a:avLst/>
        </a:prstGeom>
        <a:ln w="9525">
          <a:solidFill>
            <a:srgbClr val="000000"/>
          </a:solidFill>
          <a:prstDash val="solid"/>
        </a:ln>
      </xdr:spPr>
    </xdr:pic>
    <xdr:clientData/>
  </xdr:twoCellAnchor>
  <xdr:twoCellAnchor>
    <xdr:from>
      <xdr:col>8</xdr:col>
      <xdr:colOff>133350</xdr:colOff>
      <xdr:row>261</xdr:row>
      <xdr:rowOff>123825</xdr:rowOff>
    </xdr:from>
    <xdr:to>
      <xdr:col>8</xdr:col>
      <xdr:colOff>1465350</xdr:colOff>
      <xdr:row>261</xdr:row>
      <xdr:rowOff>1455825</xdr:rowOff>
    </xdr:to>
    <xdr:pic>
      <xdr:nvPicPr>
        <xdr:cNvPr id="1167" name="Имя " descr="Descr "/>
        <xdr:cNvPicPr>
          <a:picLocks noChangeAspect="1"/>
        </xdr:cNvPicPr>
      </xdr:nvPicPr>
      <xdr:blipFill>
        <a:blip xmlns:r="http://schemas.openxmlformats.org/officeDocument/2006/relationships" r:embed="rId146"/>
        <a:stretch>
          <a:fillRect/>
        </a:stretch>
      </xdr:blipFill>
      <xdr:spPr>
        <a:xfrm>
          <a:off x="5248275" y="148542375"/>
          <a:ext cx="1332000" cy="1332000"/>
        </a:xfrm>
        <a:prstGeom prst="rect">
          <a:avLst/>
        </a:prstGeom>
        <a:ln w="9525">
          <a:solidFill>
            <a:srgbClr val="000000"/>
          </a:solidFill>
          <a:prstDash val="solid"/>
        </a:ln>
      </xdr:spPr>
    </xdr:pic>
    <xdr:clientData/>
  </xdr:twoCellAnchor>
  <xdr:twoCellAnchor>
    <xdr:from>
      <xdr:col>8</xdr:col>
      <xdr:colOff>133350</xdr:colOff>
      <xdr:row>262</xdr:row>
      <xdr:rowOff>123825</xdr:rowOff>
    </xdr:from>
    <xdr:to>
      <xdr:col>8</xdr:col>
      <xdr:colOff>1465350</xdr:colOff>
      <xdr:row>262</xdr:row>
      <xdr:rowOff>1455825</xdr:rowOff>
    </xdr:to>
    <xdr:pic>
      <xdr:nvPicPr>
        <xdr:cNvPr id="1168" name="Имя " descr="Descr "/>
        <xdr:cNvPicPr>
          <a:picLocks noChangeAspect="1"/>
        </xdr:cNvPicPr>
      </xdr:nvPicPr>
      <xdr:blipFill>
        <a:blip xmlns:r="http://schemas.openxmlformats.org/officeDocument/2006/relationships" r:embed="rId147"/>
        <a:stretch>
          <a:fillRect/>
        </a:stretch>
      </xdr:blipFill>
      <xdr:spPr>
        <a:xfrm>
          <a:off x="5248275" y="150066375"/>
          <a:ext cx="1332000" cy="1332000"/>
        </a:xfrm>
        <a:prstGeom prst="rect">
          <a:avLst/>
        </a:prstGeom>
        <a:ln w="9525">
          <a:solidFill>
            <a:srgbClr val="000000"/>
          </a:solidFill>
          <a:prstDash val="solid"/>
        </a:ln>
      </xdr:spPr>
    </xdr:pic>
    <xdr:clientData/>
  </xdr:twoCellAnchor>
  <xdr:twoCellAnchor>
    <xdr:from>
      <xdr:col>8</xdr:col>
      <xdr:colOff>133350</xdr:colOff>
      <xdr:row>264</xdr:row>
      <xdr:rowOff>123825</xdr:rowOff>
    </xdr:from>
    <xdr:to>
      <xdr:col>8</xdr:col>
      <xdr:colOff>1465350</xdr:colOff>
      <xdr:row>264</xdr:row>
      <xdr:rowOff>1455825</xdr:rowOff>
    </xdr:to>
    <xdr:pic>
      <xdr:nvPicPr>
        <xdr:cNvPr id="1169" name="Имя " descr="Descr "/>
        <xdr:cNvPicPr>
          <a:picLocks noChangeAspect="1"/>
        </xdr:cNvPicPr>
      </xdr:nvPicPr>
      <xdr:blipFill>
        <a:blip xmlns:r="http://schemas.openxmlformats.org/officeDocument/2006/relationships" r:embed="rId148"/>
        <a:stretch>
          <a:fillRect/>
        </a:stretch>
      </xdr:blipFill>
      <xdr:spPr>
        <a:xfrm>
          <a:off x="5248275" y="151590375"/>
          <a:ext cx="1332000" cy="1332000"/>
        </a:xfrm>
        <a:prstGeom prst="rect">
          <a:avLst/>
        </a:prstGeom>
        <a:ln w="9525">
          <a:solidFill>
            <a:srgbClr val="000000"/>
          </a:solidFill>
          <a:prstDash val="solid"/>
        </a:ln>
      </xdr:spPr>
    </xdr:pic>
    <xdr:clientData/>
  </xdr:twoCellAnchor>
  <xdr:twoCellAnchor>
    <xdr:from>
      <xdr:col>8</xdr:col>
      <xdr:colOff>133350</xdr:colOff>
      <xdr:row>265</xdr:row>
      <xdr:rowOff>123825</xdr:rowOff>
    </xdr:from>
    <xdr:to>
      <xdr:col>8</xdr:col>
      <xdr:colOff>1465350</xdr:colOff>
      <xdr:row>265</xdr:row>
      <xdr:rowOff>1455825</xdr:rowOff>
    </xdr:to>
    <xdr:pic>
      <xdr:nvPicPr>
        <xdr:cNvPr id="1170" name="Имя " descr="Descr "/>
        <xdr:cNvPicPr>
          <a:picLocks noChangeAspect="1"/>
        </xdr:cNvPicPr>
      </xdr:nvPicPr>
      <xdr:blipFill>
        <a:blip xmlns:r="http://schemas.openxmlformats.org/officeDocument/2006/relationships" r:embed="rId149"/>
        <a:stretch>
          <a:fillRect/>
        </a:stretch>
      </xdr:blipFill>
      <xdr:spPr>
        <a:xfrm>
          <a:off x="5248275" y="153114375"/>
          <a:ext cx="1332000" cy="1332000"/>
        </a:xfrm>
        <a:prstGeom prst="rect">
          <a:avLst/>
        </a:prstGeom>
        <a:ln w="9525">
          <a:solidFill>
            <a:srgbClr val="000000"/>
          </a:solidFill>
          <a:prstDash val="solid"/>
        </a:ln>
      </xdr:spPr>
    </xdr:pic>
    <xdr:clientData/>
  </xdr:twoCellAnchor>
  <xdr:twoCellAnchor>
    <xdr:from>
      <xdr:col>8</xdr:col>
      <xdr:colOff>133350</xdr:colOff>
      <xdr:row>268</xdr:row>
      <xdr:rowOff>123825</xdr:rowOff>
    </xdr:from>
    <xdr:to>
      <xdr:col>8</xdr:col>
      <xdr:colOff>1465350</xdr:colOff>
      <xdr:row>268</xdr:row>
      <xdr:rowOff>1455825</xdr:rowOff>
    </xdr:to>
    <xdr:pic>
      <xdr:nvPicPr>
        <xdr:cNvPr id="1171" name="Имя " descr="Descr "/>
        <xdr:cNvPicPr>
          <a:picLocks noChangeAspect="1"/>
        </xdr:cNvPicPr>
      </xdr:nvPicPr>
      <xdr:blipFill>
        <a:blip xmlns:r="http://schemas.openxmlformats.org/officeDocument/2006/relationships" r:embed="rId150"/>
        <a:stretch>
          <a:fillRect/>
        </a:stretch>
      </xdr:blipFill>
      <xdr:spPr>
        <a:xfrm>
          <a:off x="5248275" y="154638375"/>
          <a:ext cx="1332000" cy="1332000"/>
        </a:xfrm>
        <a:prstGeom prst="rect">
          <a:avLst/>
        </a:prstGeom>
        <a:ln w="9525">
          <a:solidFill>
            <a:srgbClr val="000000"/>
          </a:solidFill>
          <a:prstDash val="solid"/>
        </a:ln>
      </xdr:spPr>
    </xdr:pic>
    <xdr:clientData/>
  </xdr:twoCellAnchor>
  <xdr:twoCellAnchor>
    <xdr:from>
      <xdr:col>8</xdr:col>
      <xdr:colOff>133350</xdr:colOff>
      <xdr:row>280</xdr:row>
      <xdr:rowOff>123825</xdr:rowOff>
    </xdr:from>
    <xdr:to>
      <xdr:col>8</xdr:col>
      <xdr:colOff>1465350</xdr:colOff>
      <xdr:row>280</xdr:row>
      <xdr:rowOff>1455825</xdr:rowOff>
    </xdr:to>
    <xdr:pic>
      <xdr:nvPicPr>
        <xdr:cNvPr id="1172" name="Имя " descr="Descr "/>
        <xdr:cNvPicPr>
          <a:picLocks noChangeAspect="1"/>
        </xdr:cNvPicPr>
      </xdr:nvPicPr>
      <xdr:blipFill>
        <a:blip xmlns:r="http://schemas.openxmlformats.org/officeDocument/2006/relationships" r:embed="rId151"/>
        <a:stretch>
          <a:fillRect/>
        </a:stretch>
      </xdr:blipFill>
      <xdr:spPr>
        <a:xfrm>
          <a:off x="5248275" y="156162375"/>
          <a:ext cx="1332000" cy="1332000"/>
        </a:xfrm>
        <a:prstGeom prst="rect">
          <a:avLst/>
        </a:prstGeom>
        <a:ln w="9525">
          <a:solidFill>
            <a:srgbClr val="000000"/>
          </a:solidFill>
          <a:prstDash val="solid"/>
        </a:ln>
      </xdr:spPr>
    </xdr:pic>
    <xdr:clientData/>
  </xdr:twoCellAnchor>
  <xdr:twoCellAnchor>
    <xdr:from>
      <xdr:col>8</xdr:col>
      <xdr:colOff>133350</xdr:colOff>
      <xdr:row>281</xdr:row>
      <xdr:rowOff>123825</xdr:rowOff>
    </xdr:from>
    <xdr:to>
      <xdr:col>8</xdr:col>
      <xdr:colOff>1465350</xdr:colOff>
      <xdr:row>281</xdr:row>
      <xdr:rowOff>1455825</xdr:rowOff>
    </xdr:to>
    <xdr:pic>
      <xdr:nvPicPr>
        <xdr:cNvPr id="1173" name="Имя " descr="Descr "/>
        <xdr:cNvPicPr>
          <a:picLocks noChangeAspect="1"/>
        </xdr:cNvPicPr>
      </xdr:nvPicPr>
      <xdr:blipFill>
        <a:blip xmlns:r="http://schemas.openxmlformats.org/officeDocument/2006/relationships" r:embed="rId152"/>
        <a:stretch>
          <a:fillRect/>
        </a:stretch>
      </xdr:blipFill>
      <xdr:spPr>
        <a:xfrm>
          <a:off x="5248275" y="157686375"/>
          <a:ext cx="1332000" cy="1332000"/>
        </a:xfrm>
        <a:prstGeom prst="rect">
          <a:avLst/>
        </a:prstGeom>
        <a:ln w="9525">
          <a:solidFill>
            <a:srgbClr val="000000"/>
          </a:solidFill>
          <a:prstDash val="solid"/>
        </a:ln>
      </xdr:spPr>
    </xdr:pic>
    <xdr:clientData/>
  </xdr:twoCellAnchor>
  <xdr:twoCellAnchor>
    <xdr:from>
      <xdr:col>8</xdr:col>
      <xdr:colOff>133350</xdr:colOff>
      <xdr:row>282</xdr:row>
      <xdr:rowOff>123825</xdr:rowOff>
    </xdr:from>
    <xdr:to>
      <xdr:col>8</xdr:col>
      <xdr:colOff>1465350</xdr:colOff>
      <xdr:row>282</xdr:row>
      <xdr:rowOff>1455825</xdr:rowOff>
    </xdr:to>
    <xdr:pic>
      <xdr:nvPicPr>
        <xdr:cNvPr id="1174" name="Имя " descr="Descr "/>
        <xdr:cNvPicPr>
          <a:picLocks noChangeAspect="1"/>
        </xdr:cNvPicPr>
      </xdr:nvPicPr>
      <xdr:blipFill>
        <a:blip xmlns:r="http://schemas.openxmlformats.org/officeDocument/2006/relationships" r:embed="rId153"/>
        <a:stretch>
          <a:fillRect/>
        </a:stretch>
      </xdr:blipFill>
      <xdr:spPr>
        <a:xfrm>
          <a:off x="5248275" y="159210375"/>
          <a:ext cx="1332000" cy="1332000"/>
        </a:xfrm>
        <a:prstGeom prst="rect">
          <a:avLst/>
        </a:prstGeom>
        <a:ln w="9525">
          <a:solidFill>
            <a:srgbClr val="000000"/>
          </a:solidFill>
          <a:prstDash val="solid"/>
        </a:ln>
      </xdr:spPr>
    </xdr:pic>
    <xdr:clientData/>
  </xdr:twoCellAnchor>
  <xdr:twoCellAnchor>
    <xdr:from>
      <xdr:col>8</xdr:col>
      <xdr:colOff>133350</xdr:colOff>
      <xdr:row>286</xdr:row>
      <xdr:rowOff>123825</xdr:rowOff>
    </xdr:from>
    <xdr:to>
      <xdr:col>8</xdr:col>
      <xdr:colOff>1465350</xdr:colOff>
      <xdr:row>286</xdr:row>
      <xdr:rowOff>1455825</xdr:rowOff>
    </xdr:to>
    <xdr:pic>
      <xdr:nvPicPr>
        <xdr:cNvPr id="1175" name="Имя " descr="Descr "/>
        <xdr:cNvPicPr>
          <a:picLocks noChangeAspect="1"/>
        </xdr:cNvPicPr>
      </xdr:nvPicPr>
      <xdr:blipFill>
        <a:blip xmlns:r="http://schemas.openxmlformats.org/officeDocument/2006/relationships" r:embed="rId154"/>
        <a:stretch>
          <a:fillRect/>
        </a:stretch>
      </xdr:blipFill>
      <xdr:spPr>
        <a:xfrm>
          <a:off x="5248275" y="160734375"/>
          <a:ext cx="1332000" cy="1332000"/>
        </a:xfrm>
        <a:prstGeom prst="rect">
          <a:avLst/>
        </a:prstGeom>
        <a:ln w="9525">
          <a:solidFill>
            <a:srgbClr val="000000"/>
          </a:solidFill>
          <a:prstDash val="solid"/>
        </a:ln>
      </xdr:spPr>
    </xdr:pic>
    <xdr:clientData/>
  </xdr:twoCellAnchor>
  <xdr:twoCellAnchor>
    <xdr:from>
      <xdr:col>8</xdr:col>
      <xdr:colOff>133350</xdr:colOff>
      <xdr:row>288</xdr:row>
      <xdr:rowOff>123825</xdr:rowOff>
    </xdr:from>
    <xdr:to>
      <xdr:col>8</xdr:col>
      <xdr:colOff>1465350</xdr:colOff>
      <xdr:row>288</xdr:row>
      <xdr:rowOff>1455825</xdr:rowOff>
    </xdr:to>
    <xdr:pic>
      <xdr:nvPicPr>
        <xdr:cNvPr id="1176" name="Имя " descr="Descr "/>
        <xdr:cNvPicPr>
          <a:picLocks noChangeAspect="1"/>
        </xdr:cNvPicPr>
      </xdr:nvPicPr>
      <xdr:blipFill>
        <a:blip xmlns:r="http://schemas.openxmlformats.org/officeDocument/2006/relationships" r:embed="rId155"/>
        <a:stretch>
          <a:fillRect/>
        </a:stretch>
      </xdr:blipFill>
      <xdr:spPr>
        <a:xfrm>
          <a:off x="5248275" y="162258375"/>
          <a:ext cx="1332000" cy="1332000"/>
        </a:xfrm>
        <a:prstGeom prst="rect">
          <a:avLst/>
        </a:prstGeom>
        <a:ln w="9525">
          <a:solidFill>
            <a:srgbClr val="000000"/>
          </a:solidFill>
          <a:prstDash val="solid"/>
        </a:ln>
      </xdr:spPr>
    </xdr:pic>
    <xdr:clientData/>
  </xdr:twoCellAnchor>
  <xdr:twoCellAnchor>
    <xdr:from>
      <xdr:col>8</xdr:col>
      <xdr:colOff>133350</xdr:colOff>
      <xdr:row>290</xdr:row>
      <xdr:rowOff>123825</xdr:rowOff>
    </xdr:from>
    <xdr:to>
      <xdr:col>8</xdr:col>
      <xdr:colOff>1465350</xdr:colOff>
      <xdr:row>290</xdr:row>
      <xdr:rowOff>1455825</xdr:rowOff>
    </xdr:to>
    <xdr:pic>
      <xdr:nvPicPr>
        <xdr:cNvPr id="1177" name="Имя " descr="Descr "/>
        <xdr:cNvPicPr>
          <a:picLocks noChangeAspect="1"/>
        </xdr:cNvPicPr>
      </xdr:nvPicPr>
      <xdr:blipFill>
        <a:blip xmlns:r="http://schemas.openxmlformats.org/officeDocument/2006/relationships" r:embed="rId156"/>
        <a:stretch>
          <a:fillRect/>
        </a:stretch>
      </xdr:blipFill>
      <xdr:spPr>
        <a:xfrm>
          <a:off x="5248275" y="163782375"/>
          <a:ext cx="1332000" cy="1332000"/>
        </a:xfrm>
        <a:prstGeom prst="rect">
          <a:avLst/>
        </a:prstGeom>
        <a:ln w="9525">
          <a:solidFill>
            <a:srgbClr val="000000"/>
          </a:solidFill>
          <a:prstDash val="solid"/>
        </a:ln>
      </xdr:spPr>
    </xdr:pic>
    <xdr:clientData/>
  </xdr:twoCellAnchor>
  <xdr:twoCellAnchor>
    <xdr:from>
      <xdr:col>8</xdr:col>
      <xdr:colOff>133350</xdr:colOff>
      <xdr:row>294</xdr:row>
      <xdr:rowOff>123825</xdr:rowOff>
    </xdr:from>
    <xdr:to>
      <xdr:col>8</xdr:col>
      <xdr:colOff>1465350</xdr:colOff>
      <xdr:row>294</xdr:row>
      <xdr:rowOff>1455825</xdr:rowOff>
    </xdr:to>
    <xdr:pic>
      <xdr:nvPicPr>
        <xdr:cNvPr id="1178" name="Имя " descr="Descr "/>
        <xdr:cNvPicPr>
          <a:picLocks noChangeAspect="1"/>
        </xdr:cNvPicPr>
      </xdr:nvPicPr>
      <xdr:blipFill>
        <a:blip xmlns:r="http://schemas.openxmlformats.org/officeDocument/2006/relationships" r:embed="rId157"/>
        <a:stretch>
          <a:fillRect/>
        </a:stretch>
      </xdr:blipFill>
      <xdr:spPr>
        <a:xfrm>
          <a:off x="5248275" y="165306375"/>
          <a:ext cx="1332000" cy="1332000"/>
        </a:xfrm>
        <a:prstGeom prst="rect">
          <a:avLst/>
        </a:prstGeom>
        <a:ln w="9525">
          <a:solidFill>
            <a:srgbClr val="000000"/>
          </a:solidFill>
          <a:prstDash val="solid"/>
        </a:ln>
      </xdr:spPr>
    </xdr:pic>
    <xdr:clientData/>
  </xdr:twoCellAnchor>
  <xdr:twoCellAnchor>
    <xdr:from>
      <xdr:col>8</xdr:col>
      <xdr:colOff>133350</xdr:colOff>
      <xdr:row>297</xdr:row>
      <xdr:rowOff>123825</xdr:rowOff>
    </xdr:from>
    <xdr:to>
      <xdr:col>8</xdr:col>
      <xdr:colOff>1465350</xdr:colOff>
      <xdr:row>297</xdr:row>
      <xdr:rowOff>1455825</xdr:rowOff>
    </xdr:to>
    <xdr:pic>
      <xdr:nvPicPr>
        <xdr:cNvPr id="1179" name="Имя " descr="Descr "/>
        <xdr:cNvPicPr>
          <a:picLocks noChangeAspect="1"/>
        </xdr:cNvPicPr>
      </xdr:nvPicPr>
      <xdr:blipFill>
        <a:blip xmlns:r="http://schemas.openxmlformats.org/officeDocument/2006/relationships" r:embed="rId158"/>
        <a:stretch>
          <a:fillRect/>
        </a:stretch>
      </xdr:blipFill>
      <xdr:spPr>
        <a:xfrm>
          <a:off x="5248275" y="166830375"/>
          <a:ext cx="1332000" cy="1332000"/>
        </a:xfrm>
        <a:prstGeom prst="rect">
          <a:avLst/>
        </a:prstGeom>
        <a:ln w="9525">
          <a:solidFill>
            <a:srgbClr val="000000"/>
          </a:solidFill>
          <a:prstDash val="solid"/>
        </a:ln>
      </xdr:spPr>
    </xdr:pic>
    <xdr:clientData/>
  </xdr:twoCellAnchor>
  <xdr:twoCellAnchor>
    <xdr:from>
      <xdr:col>8</xdr:col>
      <xdr:colOff>133350</xdr:colOff>
      <xdr:row>303</xdr:row>
      <xdr:rowOff>123825</xdr:rowOff>
    </xdr:from>
    <xdr:to>
      <xdr:col>8</xdr:col>
      <xdr:colOff>1465350</xdr:colOff>
      <xdr:row>303</xdr:row>
      <xdr:rowOff>1455825</xdr:rowOff>
    </xdr:to>
    <xdr:pic>
      <xdr:nvPicPr>
        <xdr:cNvPr id="1180" name="Имя " descr="Descr "/>
        <xdr:cNvPicPr>
          <a:picLocks noChangeAspect="1"/>
        </xdr:cNvPicPr>
      </xdr:nvPicPr>
      <xdr:blipFill>
        <a:blip xmlns:r="http://schemas.openxmlformats.org/officeDocument/2006/relationships" r:embed="rId159"/>
        <a:stretch>
          <a:fillRect/>
        </a:stretch>
      </xdr:blipFill>
      <xdr:spPr>
        <a:xfrm>
          <a:off x="5248275" y="168354375"/>
          <a:ext cx="1332000" cy="1332000"/>
        </a:xfrm>
        <a:prstGeom prst="rect">
          <a:avLst/>
        </a:prstGeom>
        <a:ln w="9525">
          <a:solidFill>
            <a:srgbClr val="000000"/>
          </a:solidFill>
          <a:prstDash val="solid"/>
        </a:ln>
      </xdr:spPr>
    </xdr:pic>
    <xdr:clientData/>
  </xdr:twoCellAnchor>
  <xdr:twoCellAnchor>
    <xdr:from>
      <xdr:col>8</xdr:col>
      <xdr:colOff>133350</xdr:colOff>
      <xdr:row>304</xdr:row>
      <xdr:rowOff>123825</xdr:rowOff>
    </xdr:from>
    <xdr:to>
      <xdr:col>8</xdr:col>
      <xdr:colOff>1465350</xdr:colOff>
      <xdr:row>304</xdr:row>
      <xdr:rowOff>1455825</xdr:rowOff>
    </xdr:to>
    <xdr:pic>
      <xdr:nvPicPr>
        <xdr:cNvPr id="1181" name="Имя " descr="Descr "/>
        <xdr:cNvPicPr>
          <a:picLocks noChangeAspect="1"/>
        </xdr:cNvPicPr>
      </xdr:nvPicPr>
      <xdr:blipFill>
        <a:blip xmlns:r="http://schemas.openxmlformats.org/officeDocument/2006/relationships" r:embed="rId160"/>
        <a:stretch>
          <a:fillRect/>
        </a:stretch>
      </xdr:blipFill>
      <xdr:spPr>
        <a:xfrm>
          <a:off x="5248275" y="169878375"/>
          <a:ext cx="1332000" cy="1332000"/>
        </a:xfrm>
        <a:prstGeom prst="rect">
          <a:avLst/>
        </a:prstGeom>
        <a:ln w="9525">
          <a:solidFill>
            <a:srgbClr val="000000"/>
          </a:solidFill>
          <a:prstDash val="solid"/>
        </a:ln>
      </xdr:spPr>
    </xdr:pic>
    <xdr:clientData/>
  </xdr:twoCellAnchor>
  <xdr:twoCellAnchor>
    <xdr:from>
      <xdr:col>8</xdr:col>
      <xdr:colOff>133350</xdr:colOff>
      <xdr:row>307</xdr:row>
      <xdr:rowOff>123825</xdr:rowOff>
    </xdr:from>
    <xdr:to>
      <xdr:col>8</xdr:col>
      <xdr:colOff>1465350</xdr:colOff>
      <xdr:row>307</xdr:row>
      <xdr:rowOff>1455825</xdr:rowOff>
    </xdr:to>
    <xdr:pic>
      <xdr:nvPicPr>
        <xdr:cNvPr id="1182" name="Имя " descr="Descr "/>
        <xdr:cNvPicPr>
          <a:picLocks noChangeAspect="1"/>
        </xdr:cNvPicPr>
      </xdr:nvPicPr>
      <xdr:blipFill>
        <a:blip xmlns:r="http://schemas.openxmlformats.org/officeDocument/2006/relationships" r:embed="rId161"/>
        <a:stretch>
          <a:fillRect/>
        </a:stretch>
      </xdr:blipFill>
      <xdr:spPr>
        <a:xfrm>
          <a:off x="5248275" y="171402375"/>
          <a:ext cx="1332000" cy="1332000"/>
        </a:xfrm>
        <a:prstGeom prst="rect">
          <a:avLst/>
        </a:prstGeom>
        <a:ln w="9525">
          <a:solidFill>
            <a:srgbClr val="000000"/>
          </a:solidFill>
          <a:prstDash val="solid"/>
        </a:ln>
      </xdr:spPr>
    </xdr:pic>
    <xdr:clientData/>
  </xdr:twoCellAnchor>
  <xdr:twoCellAnchor>
    <xdr:from>
      <xdr:col>8</xdr:col>
      <xdr:colOff>133350</xdr:colOff>
      <xdr:row>308</xdr:row>
      <xdr:rowOff>123825</xdr:rowOff>
    </xdr:from>
    <xdr:to>
      <xdr:col>8</xdr:col>
      <xdr:colOff>1465350</xdr:colOff>
      <xdr:row>308</xdr:row>
      <xdr:rowOff>1455825</xdr:rowOff>
    </xdr:to>
    <xdr:pic>
      <xdr:nvPicPr>
        <xdr:cNvPr id="1183" name="Имя " descr="Descr "/>
        <xdr:cNvPicPr>
          <a:picLocks noChangeAspect="1"/>
        </xdr:cNvPicPr>
      </xdr:nvPicPr>
      <xdr:blipFill>
        <a:blip xmlns:r="http://schemas.openxmlformats.org/officeDocument/2006/relationships" r:embed="rId162"/>
        <a:stretch>
          <a:fillRect/>
        </a:stretch>
      </xdr:blipFill>
      <xdr:spPr>
        <a:xfrm>
          <a:off x="5248275" y="172926375"/>
          <a:ext cx="1332000" cy="1332000"/>
        </a:xfrm>
        <a:prstGeom prst="rect">
          <a:avLst/>
        </a:prstGeom>
        <a:ln w="9525">
          <a:solidFill>
            <a:srgbClr val="000000"/>
          </a:solidFill>
          <a:prstDash val="solid"/>
        </a:ln>
      </xdr:spPr>
    </xdr:pic>
    <xdr:clientData/>
  </xdr:twoCellAnchor>
  <xdr:twoCellAnchor>
    <xdr:from>
      <xdr:col>8</xdr:col>
      <xdr:colOff>133350</xdr:colOff>
      <xdr:row>320</xdr:row>
      <xdr:rowOff>123825</xdr:rowOff>
    </xdr:from>
    <xdr:to>
      <xdr:col>8</xdr:col>
      <xdr:colOff>1465350</xdr:colOff>
      <xdr:row>320</xdr:row>
      <xdr:rowOff>1455825</xdr:rowOff>
    </xdr:to>
    <xdr:pic>
      <xdr:nvPicPr>
        <xdr:cNvPr id="1184" name="Имя " descr="Descr "/>
        <xdr:cNvPicPr>
          <a:picLocks noChangeAspect="1"/>
        </xdr:cNvPicPr>
      </xdr:nvPicPr>
      <xdr:blipFill>
        <a:blip xmlns:r="http://schemas.openxmlformats.org/officeDocument/2006/relationships" r:embed="rId163"/>
        <a:stretch>
          <a:fillRect/>
        </a:stretch>
      </xdr:blipFill>
      <xdr:spPr>
        <a:xfrm>
          <a:off x="5248275" y="174450375"/>
          <a:ext cx="1332000" cy="1332000"/>
        </a:xfrm>
        <a:prstGeom prst="rect">
          <a:avLst/>
        </a:prstGeom>
        <a:ln w="9525">
          <a:solidFill>
            <a:srgbClr val="000000"/>
          </a:solidFill>
          <a:prstDash val="solid"/>
        </a:ln>
      </xdr:spPr>
    </xdr:pic>
    <xdr:clientData/>
  </xdr:twoCellAnchor>
  <xdr:twoCellAnchor>
    <xdr:from>
      <xdr:col>8</xdr:col>
      <xdr:colOff>133350</xdr:colOff>
      <xdr:row>323</xdr:row>
      <xdr:rowOff>123825</xdr:rowOff>
    </xdr:from>
    <xdr:to>
      <xdr:col>8</xdr:col>
      <xdr:colOff>1465350</xdr:colOff>
      <xdr:row>323</xdr:row>
      <xdr:rowOff>1455825</xdr:rowOff>
    </xdr:to>
    <xdr:pic>
      <xdr:nvPicPr>
        <xdr:cNvPr id="1185" name="Имя " descr="Descr "/>
        <xdr:cNvPicPr>
          <a:picLocks noChangeAspect="1"/>
        </xdr:cNvPicPr>
      </xdr:nvPicPr>
      <xdr:blipFill>
        <a:blip xmlns:r="http://schemas.openxmlformats.org/officeDocument/2006/relationships" r:embed="rId164"/>
        <a:stretch>
          <a:fillRect/>
        </a:stretch>
      </xdr:blipFill>
      <xdr:spPr>
        <a:xfrm>
          <a:off x="5248275" y="175974375"/>
          <a:ext cx="1332000" cy="1332000"/>
        </a:xfrm>
        <a:prstGeom prst="rect">
          <a:avLst/>
        </a:prstGeom>
        <a:ln w="9525">
          <a:solidFill>
            <a:srgbClr val="000000"/>
          </a:solidFill>
          <a:prstDash val="solid"/>
        </a:ln>
      </xdr:spPr>
    </xdr:pic>
    <xdr:clientData/>
  </xdr:twoCellAnchor>
  <xdr:twoCellAnchor>
    <xdr:from>
      <xdr:col>8</xdr:col>
      <xdr:colOff>123825</xdr:colOff>
      <xdr:row>28</xdr:row>
      <xdr:rowOff>95250</xdr:rowOff>
    </xdr:from>
    <xdr:to>
      <xdr:col>8</xdr:col>
      <xdr:colOff>1455825</xdr:colOff>
      <xdr:row>28</xdr:row>
      <xdr:rowOff>1427250</xdr:rowOff>
    </xdr:to>
    <xdr:pic>
      <xdr:nvPicPr>
        <xdr:cNvPr id="627" name="Имя " descr="Descr "/>
        <xdr:cNvPicPr>
          <a:picLocks noChangeAspect="1"/>
        </xdr:cNvPicPr>
      </xdr:nvPicPr>
      <xdr:blipFill>
        <a:blip xmlns:r="http://schemas.openxmlformats.org/officeDocument/2006/relationships" r:embed="rId165"/>
        <a:stretch>
          <a:fillRect/>
        </a:stretch>
      </xdr:blipFill>
      <xdr:spPr>
        <a:xfrm>
          <a:off x="5238750" y="685800"/>
          <a:ext cx="1332000" cy="1332000"/>
        </a:xfrm>
        <a:prstGeom prst="rect">
          <a:avLst/>
        </a:prstGeom>
        <a:ln w="9525">
          <a:solidFill>
            <a:srgbClr val="000000"/>
          </a:solidFill>
          <a:prstDash val="solid"/>
        </a:ln>
      </xdr:spPr>
    </xdr:pic>
    <xdr:clientData/>
  </xdr:twoCellAnchor>
  <xdr:twoCellAnchor>
    <xdr:from>
      <xdr:col>8</xdr:col>
      <xdr:colOff>123825</xdr:colOff>
      <xdr:row>29</xdr:row>
      <xdr:rowOff>95250</xdr:rowOff>
    </xdr:from>
    <xdr:to>
      <xdr:col>8</xdr:col>
      <xdr:colOff>1455825</xdr:colOff>
      <xdr:row>29</xdr:row>
      <xdr:rowOff>1427250</xdr:rowOff>
    </xdr:to>
    <xdr:pic>
      <xdr:nvPicPr>
        <xdr:cNvPr id="1186" name="Имя " descr="Descr "/>
        <xdr:cNvPicPr>
          <a:picLocks noChangeAspect="1"/>
        </xdr:cNvPicPr>
      </xdr:nvPicPr>
      <xdr:blipFill>
        <a:blip xmlns:r="http://schemas.openxmlformats.org/officeDocument/2006/relationships" r:embed="rId166"/>
        <a:stretch>
          <a:fillRect/>
        </a:stretch>
      </xdr:blipFill>
      <xdr:spPr>
        <a:xfrm>
          <a:off x="5238750" y="2209800"/>
          <a:ext cx="1332000" cy="1332000"/>
        </a:xfrm>
        <a:prstGeom prst="rect">
          <a:avLst/>
        </a:prstGeom>
        <a:ln w="9525">
          <a:solidFill>
            <a:srgbClr val="000000"/>
          </a:solidFill>
          <a:prstDash val="solid"/>
        </a:ln>
      </xdr:spPr>
    </xdr:pic>
    <xdr:clientData/>
  </xdr:twoCellAnchor>
  <xdr:twoCellAnchor>
    <xdr:from>
      <xdr:col>8</xdr:col>
      <xdr:colOff>123825</xdr:colOff>
      <xdr:row>31</xdr:row>
      <xdr:rowOff>95250</xdr:rowOff>
    </xdr:from>
    <xdr:to>
      <xdr:col>8</xdr:col>
      <xdr:colOff>1455825</xdr:colOff>
      <xdr:row>31</xdr:row>
      <xdr:rowOff>1427250</xdr:rowOff>
    </xdr:to>
    <xdr:pic>
      <xdr:nvPicPr>
        <xdr:cNvPr id="1187" name="Имя " descr="Descr "/>
        <xdr:cNvPicPr>
          <a:picLocks noChangeAspect="1"/>
        </xdr:cNvPicPr>
      </xdr:nvPicPr>
      <xdr:blipFill>
        <a:blip xmlns:r="http://schemas.openxmlformats.org/officeDocument/2006/relationships" r:embed="rId167"/>
        <a:stretch>
          <a:fillRect/>
        </a:stretch>
      </xdr:blipFill>
      <xdr:spPr>
        <a:xfrm>
          <a:off x="5238750" y="3733800"/>
          <a:ext cx="1332000" cy="1332000"/>
        </a:xfrm>
        <a:prstGeom prst="rect">
          <a:avLst/>
        </a:prstGeom>
        <a:ln w="9525">
          <a:solidFill>
            <a:srgbClr val="000000"/>
          </a:solidFill>
          <a:prstDash val="solid"/>
        </a:ln>
      </xdr:spPr>
    </xdr:pic>
    <xdr:clientData/>
  </xdr:twoCellAnchor>
  <xdr:twoCellAnchor>
    <xdr:from>
      <xdr:col>8</xdr:col>
      <xdr:colOff>123825</xdr:colOff>
      <xdr:row>33</xdr:row>
      <xdr:rowOff>95250</xdr:rowOff>
    </xdr:from>
    <xdr:to>
      <xdr:col>8</xdr:col>
      <xdr:colOff>1455825</xdr:colOff>
      <xdr:row>33</xdr:row>
      <xdr:rowOff>1427250</xdr:rowOff>
    </xdr:to>
    <xdr:pic>
      <xdr:nvPicPr>
        <xdr:cNvPr id="1188" name="Имя " descr="Descr "/>
        <xdr:cNvPicPr>
          <a:picLocks noChangeAspect="1"/>
        </xdr:cNvPicPr>
      </xdr:nvPicPr>
      <xdr:blipFill>
        <a:blip xmlns:r="http://schemas.openxmlformats.org/officeDocument/2006/relationships" r:embed="rId168"/>
        <a:stretch>
          <a:fillRect/>
        </a:stretch>
      </xdr:blipFill>
      <xdr:spPr>
        <a:xfrm>
          <a:off x="5238750" y="5257800"/>
          <a:ext cx="1332000" cy="1332000"/>
        </a:xfrm>
        <a:prstGeom prst="rect">
          <a:avLst/>
        </a:prstGeom>
        <a:ln w="9525">
          <a:solidFill>
            <a:srgbClr val="000000"/>
          </a:solidFill>
          <a:prstDash val="solid"/>
        </a:ln>
      </xdr:spPr>
    </xdr:pic>
    <xdr:clientData/>
  </xdr:twoCellAnchor>
  <xdr:twoCellAnchor>
    <xdr:from>
      <xdr:col>8</xdr:col>
      <xdr:colOff>123825</xdr:colOff>
      <xdr:row>34</xdr:row>
      <xdr:rowOff>95250</xdr:rowOff>
    </xdr:from>
    <xdr:to>
      <xdr:col>8</xdr:col>
      <xdr:colOff>1455825</xdr:colOff>
      <xdr:row>34</xdr:row>
      <xdr:rowOff>1427250</xdr:rowOff>
    </xdr:to>
    <xdr:pic>
      <xdr:nvPicPr>
        <xdr:cNvPr id="1189" name="Имя " descr="Descr "/>
        <xdr:cNvPicPr>
          <a:picLocks noChangeAspect="1"/>
        </xdr:cNvPicPr>
      </xdr:nvPicPr>
      <xdr:blipFill>
        <a:blip xmlns:r="http://schemas.openxmlformats.org/officeDocument/2006/relationships" r:embed="rId169"/>
        <a:stretch>
          <a:fillRect/>
        </a:stretch>
      </xdr:blipFill>
      <xdr:spPr>
        <a:xfrm>
          <a:off x="5238750" y="6781800"/>
          <a:ext cx="1332000" cy="1332000"/>
        </a:xfrm>
        <a:prstGeom prst="rect">
          <a:avLst/>
        </a:prstGeom>
        <a:ln w="9525">
          <a:solidFill>
            <a:srgbClr val="000000"/>
          </a:solidFill>
          <a:prstDash val="solid"/>
        </a:ln>
      </xdr:spPr>
    </xdr:pic>
    <xdr:clientData/>
  </xdr:twoCellAnchor>
  <xdr:twoCellAnchor>
    <xdr:from>
      <xdr:col>8</xdr:col>
      <xdr:colOff>123825</xdr:colOff>
      <xdr:row>83</xdr:row>
      <xdr:rowOff>95250</xdr:rowOff>
    </xdr:from>
    <xdr:to>
      <xdr:col>8</xdr:col>
      <xdr:colOff>1455825</xdr:colOff>
      <xdr:row>83</xdr:row>
      <xdr:rowOff>1427250</xdr:rowOff>
    </xdr:to>
    <xdr:pic>
      <xdr:nvPicPr>
        <xdr:cNvPr id="1190" name="Имя " descr="Descr "/>
        <xdr:cNvPicPr>
          <a:picLocks noChangeAspect="1"/>
        </xdr:cNvPicPr>
      </xdr:nvPicPr>
      <xdr:blipFill>
        <a:blip xmlns:r="http://schemas.openxmlformats.org/officeDocument/2006/relationships" r:embed="rId170"/>
        <a:stretch>
          <a:fillRect/>
        </a:stretch>
      </xdr:blipFill>
      <xdr:spPr>
        <a:xfrm>
          <a:off x="5238750" y="8305800"/>
          <a:ext cx="1332000" cy="1332000"/>
        </a:xfrm>
        <a:prstGeom prst="rect">
          <a:avLst/>
        </a:prstGeom>
        <a:ln w="9525">
          <a:solidFill>
            <a:srgbClr val="000000"/>
          </a:solidFill>
          <a:prstDash val="solid"/>
        </a:ln>
      </xdr:spPr>
    </xdr:pic>
    <xdr:clientData/>
  </xdr:twoCellAnchor>
  <xdr:twoCellAnchor>
    <xdr:from>
      <xdr:col>8</xdr:col>
      <xdr:colOff>123825</xdr:colOff>
      <xdr:row>91</xdr:row>
      <xdr:rowOff>95250</xdr:rowOff>
    </xdr:from>
    <xdr:to>
      <xdr:col>8</xdr:col>
      <xdr:colOff>1455825</xdr:colOff>
      <xdr:row>91</xdr:row>
      <xdr:rowOff>1427250</xdr:rowOff>
    </xdr:to>
    <xdr:pic>
      <xdr:nvPicPr>
        <xdr:cNvPr id="1191" name="Имя " descr="Descr "/>
        <xdr:cNvPicPr>
          <a:picLocks noChangeAspect="1"/>
        </xdr:cNvPicPr>
      </xdr:nvPicPr>
      <xdr:blipFill>
        <a:blip xmlns:r="http://schemas.openxmlformats.org/officeDocument/2006/relationships" r:embed="rId171"/>
        <a:stretch>
          <a:fillRect/>
        </a:stretch>
      </xdr:blipFill>
      <xdr:spPr>
        <a:xfrm>
          <a:off x="5238750" y="9829800"/>
          <a:ext cx="1332000" cy="1332000"/>
        </a:xfrm>
        <a:prstGeom prst="rect">
          <a:avLst/>
        </a:prstGeom>
        <a:ln w="9525">
          <a:solidFill>
            <a:srgbClr val="000000"/>
          </a:solidFill>
          <a:prstDash val="solid"/>
        </a:ln>
      </xdr:spPr>
    </xdr:pic>
    <xdr:clientData/>
  </xdr:twoCellAnchor>
  <xdr:twoCellAnchor>
    <xdr:from>
      <xdr:col>8</xdr:col>
      <xdr:colOff>123825</xdr:colOff>
      <xdr:row>92</xdr:row>
      <xdr:rowOff>95250</xdr:rowOff>
    </xdr:from>
    <xdr:to>
      <xdr:col>8</xdr:col>
      <xdr:colOff>1455825</xdr:colOff>
      <xdr:row>92</xdr:row>
      <xdr:rowOff>1427250</xdr:rowOff>
    </xdr:to>
    <xdr:pic>
      <xdr:nvPicPr>
        <xdr:cNvPr id="1192" name="Имя " descr="Descr "/>
        <xdr:cNvPicPr>
          <a:picLocks noChangeAspect="1"/>
        </xdr:cNvPicPr>
      </xdr:nvPicPr>
      <xdr:blipFill>
        <a:blip xmlns:r="http://schemas.openxmlformats.org/officeDocument/2006/relationships" r:embed="rId172"/>
        <a:stretch>
          <a:fillRect/>
        </a:stretch>
      </xdr:blipFill>
      <xdr:spPr>
        <a:xfrm>
          <a:off x="5238750" y="11353800"/>
          <a:ext cx="1332000" cy="1332000"/>
        </a:xfrm>
        <a:prstGeom prst="rect">
          <a:avLst/>
        </a:prstGeom>
        <a:ln w="9525">
          <a:solidFill>
            <a:srgbClr val="000000"/>
          </a:solidFill>
          <a:prstDash val="solid"/>
        </a:ln>
      </xdr:spPr>
    </xdr:pic>
    <xdr:clientData/>
  </xdr:twoCellAnchor>
  <xdr:twoCellAnchor>
    <xdr:from>
      <xdr:col>8</xdr:col>
      <xdr:colOff>123825</xdr:colOff>
      <xdr:row>102</xdr:row>
      <xdr:rowOff>95250</xdr:rowOff>
    </xdr:from>
    <xdr:to>
      <xdr:col>8</xdr:col>
      <xdr:colOff>1455825</xdr:colOff>
      <xdr:row>102</xdr:row>
      <xdr:rowOff>1427250</xdr:rowOff>
    </xdr:to>
    <xdr:pic>
      <xdr:nvPicPr>
        <xdr:cNvPr id="1193" name="Имя " descr="Descr "/>
        <xdr:cNvPicPr>
          <a:picLocks noChangeAspect="1"/>
        </xdr:cNvPicPr>
      </xdr:nvPicPr>
      <xdr:blipFill>
        <a:blip xmlns:r="http://schemas.openxmlformats.org/officeDocument/2006/relationships" r:embed="rId173"/>
        <a:stretch>
          <a:fillRect/>
        </a:stretch>
      </xdr:blipFill>
      <xdr:spPr>
        <a:xfrm>
          <a:off x="5238750" y="12877800"/>
          <a:ext cx="1332000" cy="1332000"/>
        </a:xfrm>
        <a:prstGeom prst="rect">
          <a:avLst/>
        </a:prstGeom>
        <a:ln w="9525">
          <a:solidFill>
            <a:srgbClr val="000000"/>
          </a:solidFill>
          <a:prstDash val="solid"/>
        </a:ln>
      </xdr:spPr>
    </xdr:pic>
    <xdr:clientData/>
  </xdr:twoCellAnchor>
  <xdr:twoCellAnchor>
    <xdr:from>
      <xdr:col>8</xdr:col>
      <xdr:colOff>123825</xdr:colOff>
      <xdr:row>103</xdr:row>
      <xdr:rowOff>95250</xdr:rowOff>
    </xdr:from>
    <xdr:to>
      <xdr:col>8</xdr:col>
      <xdr:colOff>1455825</xdr:colOff>
      <xdr:row>103</xdr:row>
      <xdr:rowOff>1427250</xdr:rowOff>
    </xdr:to>
    <xdr:pic>
      <xdr:nvPicPr>
        <xdr:cNvPr id="1194" name="Имя " descr="Descr "/>
        <xdr:cNvPicPr>
          <a:picLocks noChangeAspect="1"/>
        </xdr:cNvPicPr>
      </xdr:nvPicPr>
      <xdr:blipFill>
        <a:blip xmlns:r="http://schemas.openxmlformats.org/officeDocument/2006/relationships" r:embed="rId174"/>
        <a:stretch>
          <a:fillRect/>
        </a:stretch>
      </xdr:blipFill>
      <xdr:spPr>
        <a:xfrm>
          <a:off x="5238750" y="14401800"/>
          <a:ext cx="1332000" cy="1332000"/>
        </a:xfrm>
        <a:prstGeom prst="rect">
          <a:avLst/>
        </a:prstGeom>
        <a:ln w="9525">
          <a:solidFill>
            <a:srgbClr val="000000"/>
          </a:solidFill>
          <a:prstDash val="solid"/>
        </a:ln>
      </xdr:spPr>
    </xdr:pic>
    <xdr:clientData/>
  </xdr:twoCellAnchor>
  <xdr:twoCellAnchor>
    <xdr:from>
      <xdr:col>8</xdr:col>
      <xdr:colOff>123825</xdr:colOff>
      <xdr:row>107</xdr:row>
      <xdr:rowOff>95250</xdr:rowOff>
    </xdr:from>
    <xdr:to>
      <xdr:col>8</xdr:col>
      <xdr:colOff>1455825</xdr:colOff>
      <xdr:row>107</xdr:row>
      <xdr:rowOff>1427250</xdr:rowOff>
    </xdr:to>
    <xdr:pic>
      <xdr:nvPicPr>
        <xdr:cNvPr id="1195" name="Имя " descr="Descr "/>
        <xdr:cNvPicPr>
          <a:picLocks noChangeAspect="1"/>
        </xdr:cNvPicPr>
      </xdr:nvPicPr>
      <xdr:blipFill>
        <a:blip xmlns:r="http://schemas.openxmlformats.org/officeDocument/2006/relationships" r:embed="rId175"/>
        <a:stretch>
          <a:fillRect/>
        </a:stretch>
      </xdr:blipFill>
      <xdr:spPr>
        <a:xfrm>
          <a:off x="5238750" y="15925800"/>
          <a:ext cx="1332000" cy="1332000"/>
        </a:xfrm>
        <a:prstGeom prst="rect">
          <a:avLst/>
        </a:prstGeom>
        <a:ln w="9525">
          <a:solidFill>
            <a:srgbClr val="000000"/>
          </a:solidFill>
          <a:prstDash val="solid"/>
        </a:ln>
      </xdr:spPr>
    </xdr:pic>
    <xdr:clientData/>
  </xdr:twoCellAnchor>
  <xdr:twoCellAnchor>
    <xdr:from>
      <xdr:col>8</xdr:col>
      <xdr:colOff>123825</xdr:colOff>
      <xdr:row>118</xdr:row>
      <xdr:rowOff>95250</xdr:rowOff>
    </xdr:from>
    <xdr:to>
      <xdr:col>8</xdr:col>
      <xdr:colOff>1455825</xdr:colOff>
      <xdr:row>118</xdr:row>
      <xdr:rowOff>1427250</xdr:rowOff>
    </xdr:to>
    <xdr:pic>
      <xdr:nvPicPr>
        <xdr:cNvPr id="1196" name="Имя " descr="Descr "/>
        <xdr:cNvPicPr>
          <a:picLocks noChangeAspect="1"/>
        </xdr:cNvPicPr>
      </xdr:nvPicPr>
      <xdr:blipFill>
        <a:blip xmlns:r="http://schemas.openxmlformats.org/officeDocument/2006/relationships" r:embed="rId176"/>
        <a:stretch>
          <a:fillRect/>
        </a:stretch>
      </xdr:blipFill>
      <xdr:spPr>
        <a:xfrm>
          <a:off x="5238750" y="17449800"/>
          <a:ext cx="1332000" cy="1332000"/>
        </a:xfrm>
        <a:prstGeom prst="rect">
          <a:avLst/>
        </a:prstGeom>
        <a:ln w="9525">
          <a:solidFill>
            <a:srgbClr val="000000"/>
          </a:solidFill>
          <a:prstDash val="solid"/>
        </a:ln>
      </xdr:spPr>
    </xdr:pic>
    <xdr:clientData/>
  </xdr:twoCellAnchor>
  <xdr:twoCellAnchor>
    <xdr:from>
      <xdr:col>8</xdr:col>
      <xdr:colOff>123825</xdr:colOff>
      <xdr:row>121</xdr:row>
      <xdr:rowOff>95250</xdr:rowOff>
    </xdr:from>
    <xdr:to>
      <xdr:col>8</xdr:col>
      <xdr:colOff>1455825</xdr:colOff>
      <xdr:row>121</xdr:row>
      <xdr:rowOff>1427250</xdr:rowOff>
    </xdr:to>
    <xdr:pic>
      <xdr:nvPicPr>
        <xdr:cNvPr id="1197" name="Имя " descr="Descr "/>
        <xdr:cNvPicPr>
          <a:picLocks noChangeAspect="1"/>
        </xdr:cNvPicPr>
      </xdr:nvPicPr>
      <xdr:blipFill>
        <a:blip xmlns:r="http://schemas.openxmlformats.org/officeDocument/2006/relationships" r:embed="rId177"/>
        <a:stretch>
          <a:fillRect/>
        </a:stretch>
      </xdr:blipFill>
      <xdr:spPr>
        <a:xfrm>
          <a:off x="5238750" y="18973800"/>
          <a:ext cx="1332000" cy="1332000"/>
        </a:xfrm>
        <a:prstGeom prst="rect">
          <a:avLst/>
        </a:prstGeom>
        <a:ln w="9525">
          <a:solidFill>
            <a:srgbClr val="000000"/>
          </a:solidFill>
          <a:prstDash val="solid"/>
        </a:ln>
      </xdr:spPr>
    </xdr:pic>
    <xdr:clientData/>
  </xdr:twoCellAnchor>
  <xdr:twoCellAnchor>
    <xdr:from>
      <xdr:col>8</xdr:col>
      <xdr:colOff>123825</xdr:colOff>
      <xdr:row>125</xdr:row>
      <xdr:rowOff>95250</xdr:rowOff>
    </xdr:from>
    <xdr:to>
      <xdr:col>8</xdr:col>
      <xdr:colOff>1455825</xdr:colOff>
      <xdr:row>125</xdr:row>
      <xdr:rowOff>1427250</xdr:rowOff>
    </xdr:to>
    <xdr:pic>
      <xdr:nvPicPr>
        <xdr:cNvPr id="1198" name="Имя " descr="Descr "/>
        <xdr:cNvPicPr>
          <a:picLocks noChangeAspect="1"/>
        </xdr:cNvPicPr>
      </xdr:nvPicPr>
      <xdr:blipFill>
        <a:blip xmlns:r="http://schemas.openxmlformats.org/officeDocument/2006/relationships" r:embed="rId178"/>
        <a:stretch>
          <a:fillRect/>
        </a:stretch>
      </xdr:blipFill>
      <xdr:spPr>
        <a:xfrm>
          <a:off x="5238750" y="20497800"/>
          <a:ext cx="1332000" cy="1332000"/>
        </a:xfrm>
        <a:prstGeom prst="rect">
          <a:avLst/>
        </a:prstGeom>
        <a:ln w="9525">
          <a:solidFill>
            <a:srgbClr val="000000"/>
          </a:solidFill>
          <a:prstDash val="solid"/>
        </a:ln>
      </xdr:spPr>
    </xdr:pic>
    <xdr:clientData/>
  </xdr:twoCellAnchor>
  <xdr:twoCellAnchor>
    <xdr:from>
      <xdr:col>8</xdr:col>
      <xdr:colOff>123825</xdr:colOff>
      <xdr:row>128</xdr:row>
      <xdr:rowOff>95250</xdr:rowOff>
    </xdr:from>
    <xdr:to>
      <xdr:col>8</xdr:col>
      <xdr:colOff>1455825</xdr:colOff>
      <xdr:row>128</xdr:row>
      <xdr:rowOff>1427250</xdr:rowOff>
    </xdr:to>
    <xdr:pic>
      <xdr:nvPicPr>
        <xdr:cNvPr id="1199" name="Имя " descr="Descr "/>
        <xdr:cNvPicPr>
          <a:picLocks noChangeAspect="1"/>
        </xdr:cNvPicPr>
      </xdr:nvPicPr>
      <xdr:blipFill>
        <a:blip xmlns:r="http://schemas.openxmlformats.org/officeDocument/2006/relationships" r:embed="rId179"/>
        <a:stretch>
          <a:fillRect/>
        </a:stretch>
      </xdr:blipFill>
      <xdr:spPr>
        <a:xfrm>
          <a:off x="5238750" y="22021800"/>
          <a:ext cx="1332000" cy="1332000"/>
        </a:xfrm>
        <a:prstGeom prst="rect">
          <a:avLst/>
        </a:prstGeom>
        <a:ln w="9525">
          <a:solidFill>
            <a:srgbClr val="000000"/>
          </a:solidFill>
          <a:prstDash val="solid"/>
        </a:ln>
      </xdr:spPr>
    </xdr:pic>
    <xdr:clientData/>
  </xdr:twoCellAnchor>
  <xdr:twoCellAnchor>
    <xdr:from>
      <xdr:col>8</xdr:col>
      <xdr:colOff>123825</xdr:colOff>
      <xdr:row>135</xdr:row>
      <xdr:rowOff>95250</xdr:rowOff>
    </xdr:from>
    <xdr:to>
      <xdr:col>8</xdr:col>
      <xdr:colOff>1455825</xdr:colOff>
      <xdr:row>135</xdr:row>
      <xdr:rowOff>1427250</xdr:rowOff>
    </xdr:to>
    <xdr:pic>
      <xdr:nvPicPr>
        <xdr:cNvPr id="1200" name="Имя " descr="Descr "/>
        <xdr:cNvPicPr>
          <a:picLocks noChangeAspect="1"/>
        </xdr:cNvPicPr>
      </xdr:nvPicPr>
      <xdr:blipFill>
        <a:blip xmlns:r="http://schemas.openxmlformats.org/officeDocument/2006/relationships" r:embed="rId180"/>
        <a:stretch>
          <a:fillRect/>
        </a:stretch>
      </xdr:blipFill>
      <xdr:spPr>
        <a:xfrm>
          <a:off x="5238750" y="23545800"/>
          <a:ext cx="1332000" cy="1332000"/>
        </a:xfrm>
        <a:prstGeom prst="rect">
          <a:avLst/>
        </a:prstGeom>
        <a:ln w="9525">
          <a:solidFill>
            <a:srgbClr val="000000"/>
          </a:solidFill>
          <a:prstDash val="solid"/>
        </a:ln>
      </xdr:spPr>
    </xdr:pic>
    <xdr:clientData/>
  </xdr:twoCellAnchor>
  <xdr:twoCellAnchor>
    <xdr:from>
      <xdr:col>8</xdr:col>
      <xdr:colOff>123825</xdr:colOff>
      <xdr:row>139</xdr:row>
      <xdr:rowOff>95250</xdr:rowOff>
    </xdr:from>
    <xdr:to>
      <xdr:col>8</xdr:col>
      <xdr:colOff>1455825</xdr:colOff>
      <xdr:row>139</xdr:row>
      <xdr:rowOff>1427250</xdr:rowOff>
    </xdr:to>
    <xdr:pic>
      <xdr:nvPicPr>
        <xdr:cNvPr id="1201" name="Имя " descr="Descr "/>
        <xdr:cNvPicPr>
          <a:picLocks noChangeAspect="1"/>
        </xdr:cNvPicPr>
      </xdr:nvPicPr>
      <xdr:blipFill>
        <a:blip xmlns:r="http://schemas.openxmlformats.org/officeDocument/2006/relationships" r:embed="rId181"/>
        <a:stretch>
          <a:fillRect/>
        </a:stretch>
      </xdr:blipFill>
      <xdr:spPr>
        <a:xfrm>
          <a:off x="5238750" y="25069800"/>
          <a:ext cx="1332000" cy="1332000"/>
        </a:xfrm>
        <a:prstGeom prst="rect">
          <a:avLst/>
        </a:prstGeom>
        <a:ln w="9525">
          <a:solidFill>
            <a:srgbClr val="000000"/>
          </a:solidFill>
          <a:prstDash val="solid"/>
        </a:ln>
      </xdr:spPr>
    </xdr:pic>
    <xdr:clientData/>
  </xdr:twoCellAnchor>
  <xdr:twoCellAnchor>
    <xdr:from>
      <xdr:col>8</xdr:col>
      <xdr:colOff>123825</xdr:colOff>
      <xdr:row>148</xdr:row>
      <xdr:rowOff>95250</xdr:rowOff>
    </xdr:from>
    <xdr:to>
      <xdr:col>8</xdr:col>
      <xdr:colOff>1455825</xdr:colOff>
      <xdr:row>148</xdr:row>
      <xdr:rowOff>1427250</xdr:rowOff>
    </xdr:to>
    <xdr:pic>
      <xdr:nvPicPr>
        <xdr:cNvPr id="1202" name="Имя " descr="Descr "/>
        <xdr:cNvPicPr>
          <a:picLocks noChangeAspect="1"/>
        </xdr:cNvPicPr>
      </xdr:nvPicPr>
      <xdr:blipFill>
        <a:blip xmlns:r="http://schemas.openxmlformats.org/officeDocument/2006/relationships" r:embed="rId182"/>
        <a:stretch>
          <a:fillRect/>
        </a:stretch>
      </xdr:blipFill>
      <xdr:spPr>
        <a:xfrm>
          <a:off x="5238750" y="26593800"/>
          <a:ext cx="1332000" cy="1332000"/>
        </a:xfrm>
        <a:prstGeom prst="rect">
          <a:avLst/>
        </a:prstGeom>
        <a:ln w="9525">
          <a:solidFill>
            <a:srgbClr val="000000"/>
          </a:solidFill>
          <a:prstDash val="solid"/>
        </a:ln>
      </xdr:spPr>
    </xdr:pic>
    <xdr:clientData/>
  </xdr:twoCellAnchor>
  <xdr:twoCellAnchor>
    <xdr:from>
      <xdr:col>8</xdr:col>
      <xdr:colOff>123825</xdr:colOff>
      <xdr:row>151</xdr:row>
      <xdr:rowOff>95250</xdr:rowOff>
    </xdr:from>
    <xdr:to>
      <xdr:col>8</xdr:col>
      <xdr:colOff>1455825</xdr:colOff>
      <xdr:row>151</xdr:row>
      <xdr:rowOff>1427250</xdr:rowOff>
    </xdr:to>
    <xdr:pic>
      <xdr:nvPicPr>
        <xdr:cNvPr id="1203" name="Имя " descr="Descr "/>
        <xdr:cNvPicPr>
          <a:picLocks noChangeAspect="1"/>
        </xdr:cNvPicPr>
      </xdr:nvPicPr>
      <xdr:blipFill>
        <a:blip xmlns:r="http://schemas.openxmlformats.org/officeDocument/2006/relationships" r:embed="rId183"/>
        <a:stretch>
          <a:fillRect/>
        </a:stretch>
      </xdr:blipFill>
      <xdr:spPr>
        <a:xfrm>
          <a:off x="5238750" y="28117800"/>
          <a:ext cx="1332000" cy="1332000"/>
        </a:xfrm>
        <a:prstGeom prst="rect">
          <a:avLst/>
        </a:prstGeom>
        <a:ln w="9525">
          <a:solidFill>
            <a:srgbClr val="000000"/>
          </a:solidFill>
          <a:prstDash val="solid"/>
        </a:ln>
      </xdr:spPr>
    </xdr:pic>
    <xdr:clientData/>
  </xdr:twoCellAnchor>
  <xdr:twoCellAnchor>
    <xdr:from>
      <xdr:col>8</xdr:col>
      <xdr:colOff>123825</xdr:colOff>
      <xdr:row>165</xdr:row>
      <xdr:rowOff>95250</xdr:rowOff>
    </xdr:from>
    <xdr:to>
      <xdr:col>8</xdr:col>
      <xdr:colOff>1455825</xdr:colOff>
      <xdr:row>165</xdr:row>
      <xdr:rowOff>1427250</xdr:rowOff>
    </xdr:to>
    <xdr:pic>
      <xdr:nvPicPr>
        <xdr:cNvPr id="1204" name="Имя " descr="Descr "/>
        <xdr:cNvPicPr>
          <a:picLocks noChangeAspect="1"/>
        </xdr:cNvPicPr>
      </xdr:nvPicPr>
      <xdr:blipFill>
        <a:blip xmlns:r="http://schemas.openxmlformats.org/officeDocument/2006/relationships" r:embed="rId184"/>
        <a:stretch>
          <a:fillRect/>
        </a:stretch>
      </xdr:blipFill>
      <xdr:spPr>
        <a:xfrm>
          <a:off x="5238750" y="29641800"/>
          <a:ext cx="1332000" cy="1332000"/>
        </a:xfrm>
        <a:prstGeom prst="rect">
          <a:avLst/>
        </a:prstGeom>
        <a:ln w="9525">
          <a:solidFill>
            <a:srgbClr val="000000"/>
          </a:solidFill>
          <a:prstDash val="solid"/>
        </a:ln>
      </xdr:spPr>
    </xdr:pic>
    <xdr:clientData/>
  </xdr:twoCellAnchor>
  <xdr:twoCellAnchor>
    <xdr:from>
      <xdr:col>8</xdr:col>
      <xdr:colOff>123825</xdr:colOff>
      <xdr:row>169</xdr:row>
      <xdr:rowOff>95250</xdr:rowOff>
    </xdr:from>
    <xdr:to>
      <xdr:col>8</xdr:col>
      <xdr:colOff>1455825</xdr:colOff>
      <xdr:row>169</xdr:row>
      <xdr:rowOff>1427250</xdr:rowOff>
    </xdr:to>
    <xdr:pic>
      <xdr:nvPicPr>
        <xdr:cNvPr id="1205" name="Имя " descr="Descr "/>
        <xdr:cNvPicPr>
          <a:picLocks noChangeAspect="1"/>
        </xdr:cNvPicPr>
      </xdr:nvPicPr>
      <xdr:blipFill>
        <a:blip xmlns:r="http://schemas.openxmlformats.org/officeDocument/2006/relationships" r:embed="rId185"/>
        <a:stretch>
          <a:fillRect/>
        </a:stretch>
      </xdr:blipFill>
      <xdr:spPr>
        <a:xfrm>
          <a:off x="5238750" y="31165800"/>
          <a:ext cx="1332000" cy="1332000"/>
        </a:xfrm>
        <a:prstGeom prst="rect">
          <a:avLst/>
        </a:prstGeom>
        <a:ln w="9525">
          <a:solidFill>
            <a:srgbClr val="000000"/>
          </a:solidFill>
          <a:prstDash val="solid"/>
        </a:ln>
      </xdr:spPr>
    </xdr:pic>
    <xdr:clientData/>
  </xdr:twoCellAnchor>
  <xdr:twoCellAnchor>
    <xdr:from>
      <xdr:col>8</xdr:col>
      <xdr:colOff>123825</xdr:colOff>
      <xdr:row>171</xdr:row>
      <xdr:rowOff>95250</xdr:rowOff>
    </xdr:from>
    <xdr:to>
      <xdr:col>8</xdr:col>
      <xdr:colOff>1455825</xdr:colOff>
      <xdr:row>171</xdr:row>
      <xdr:rowOff>1427250</xdr:rowOff>
    </xdr:to>
    <xdr:pic>
      <xdr:nvPicPr>
        <xdr:cNvPr id="1206" name="Имя " descr="Descr "/>
        <xdr:cNvPicPr>
          <a:picLocks noChangeAspect="1"/>
        </xdr:cNvPicPr>
      </xdr:nvPicPr>
      <xdr:blipFill>
        <a:blip xmlns:r="http://schemas.openxmlformats.org/officeDocument/2006/relationships" r:embed="rId186"/>
        <a:stretch>
          <a:fillRect/>
        </a:stretch>
      </xdr:blipFill>
      <xdr:spPr>
        <a:xfrm>
          <a:off x="5238750" y="32689800"/>
          <a:ext cx="1332000" cy="1332000"/>
        </a:xfrm>
        <a:prstGeom prst="rect">
          <a:avLst/>
        </a:prstGeom>
        <a:ln w="9525">
          <a:solidFill>
            <a:srgbClr val="000000"/>
          </a:solidFill>
          <a:prstDash val="solid"/>
        </a:ln>
      </xdr:spPr>
    </xdr:pic>
    <xdr:clientData/>
  </xdr:twoCellAnchor>
  <xdr:twoCellAnchor>
    <xdr:from>
      <xdr:col>8</xdr:col>
      <xdr:colOff>123825</xdr:colOff>
      <xdr:row>175</xdr:row>
      <xdr:rowOff>95250</xdr:rowOff>
    </xdr:from>
    <xdr:to>
      <xdr:col>8</xdr:col>
      <xdr:colOff>1455825</xdr:colOff>
      <xdr:row>175</xdr:row>
      <xdr:rowOff>1427250</xdr:rowOff>
    </xdr:to>
    <xdr:pic>
      <xdr:nvPicPr>
        <xdr:cNvPr id="1207" name="Имя " descr="Descr "/>
        <xdr:cNvPicPr>
          <a:picLocks noChangeAspect="1"/>
        </xdr:cNvPicPr>
      </xdr:nvPicPr>
      <xdr:blipFill>
        <a:blip xmlns:r="http://schemas.openxmlformats.org/officeDocument/2006/relationships" r:embed="rId187"/>
        <a:stretch>
          <a:fillRect/>
        </a:stretch>
      </xdr:blipFill>
      <xdr:spPr>
        <a:xfrm>
          <a:off x="5238750" y="34213800"/>
          <a:ext cx="1332000" cy="1332000"/>
        </a:xfrm>
        <a:prstGeom prst="rect">
          <a:avLst/>
        </a:prstGeom>
        <a:ln w="9525">
          <a:solidFill>
            <a:srgbClr val="000000"/>
          </a:solidFill>
          <a:prstDash val="solid"/>
        </a:ln>
      </xdr:spPr>
    </xdr:pic>
    <xdr:clientData/>
  </xdr:twoCellAnchor>
  <xdr:twoCellAnchor>
    <xdr:from>
      <xdr:col>8</xdr:col>
      <xdr:colOff>123825</xdr:colOff>
      <xdr:row>182</xdr:row>
      <xdr:rowOff>95250</xdr:rowOff>
    </xdr:from>
    <xdr:to>
      <xdr:col>8</xdr:col>
      <xdr:colOff>1455825</xdr:colOff>
      <xdr:row>182</xdr:row>
      <xdr:rowOff>1427250</xdr:rowOff>
    </xdr:to>
    <xdr:pic>
      <xdr:nvPicPr>
        <xdr:cNvPr id="1208" name="Имя " descr="Descr "/>
        <xdr:cNvPicPr>
          <a:picLocks noChangeAspect="1"/>
        </xdr:cNvPicPr>
      </xdr:nvPicPr>
      <xdr:blipFill>
        <a:blip xmlns:r="http://schemas.openxmlformats.org/officeDocument/2006/relationships" r:embed="rId188"/>
        <a:stretch>
          <a:fillRect/>
        </a:stretch>
      </xdr:blipFill>
      <xdr:spPr>
        <a:xfrm>
          <a:off x="5238750" y="35737800"/>
          <a:ext cx="1332000" cy="1332000"/>
        </a:xfrm>
        <a:prstGeom prst="rect">
          <a:avLst/>
        </a:prstGeom>
        <a:ln w="9525">
          <a:solidFill>
            <a:srgbClr val="000000"/>
          </a:solidFill>
          <a:prstDash val="solid"/>
        </a:ln>
      </xdr:spPr>
    </xdr:pic>
    <xdr:clientData/>
  </xdr:twoCellAnchor>
  <xdr:twoCellAnchor>
    <xdr:from>
      <xdr:col>8</xdr:col>
      <xdr:colOff>123825</xdr:colOff>
      <xdr:row>191</xdr:row>
      <xdr:rowOff>95250</xdr:rowOff>
    </xdr:from>
    <xdr:to>
      <xdr:col>8</xdr:col>
      <xdr:colOff>1455825</xdr:colOff>
      <xdr:row>191</xdr:row>
      <xdr:rowOff>1427250</xdr:rowOff>
    </xdr:to>
    <xdr:pic>
      <xdr:nvPicPr>
        <xdr:cNvPr id="1209" name="Имя " descr="Descr "/>
        <xdr:cNvPicPr>
          <a:picLocks noChangeAspect="1"/>
        </xdr:cNvPicPr>
      </xdr:nvPicPr>
      <xdr:blipFill>
        <a:blip xmlns:r="http://schemas.openxmlformats.org/officeDocument/2006/relationships" r:embed="rId189"/>
        <a:stretch>
          <a:fillRect/>
        </a:stretch>
      </xdr:blipFill>
      <xdr:spPr>
        <a:xfrm>
          <a:off x="5238750" y="37261800"/>
          <a:ext cx="1332000" cy="1332000"/>
        </a:xfrm>
        <a:prstGeom prst="rect">
          <a:avLst/>
        </a:prstGeom>
        <a:ln w="9525">
          <a:solidFill>
            <a:srgbClr val="000000"/>
          </a:solidFill>
          <a:prstDash val="solid"/>
        </a:ln>
      </xdr:spPr>
    </xdr:pic>
    <xdr:clientData/>
  </xdr:twoCellAnchor>
  <xdr:twoCellAnchor>
    <xdr:from>
      <xdr:col>8</xdr:col>
      <xdr:colOff>123825</xdr:colOff>
      <xdr:row>198</xdr:row>
      <xdr:rowOff>95250</xdr:rowOff>
    </xdr:from>
    <xdr:to>
      <xdr:col>8</xdr:col>
      <xdr:colOff>1455825</xdr:colOff>
      <xdr:row>198</xdr:row>
      <xdr:rowOff>1427250</xdr:rowOff>
    </xdr:to>
    <xdr:pic>
      <xdr:nvPicPr>
        <xdr:cNvPr id="1210" name="Имя " descr="Descr "/>
        <xdr:cNvPicPr>
          <a:picLocks noChangeAspect="1"/>
        </xdr:cNvPicPr>
      </xdr:nvPicPr>
      <xdr:blipFill>
        <a:blip xmlns:r="http://schemas.openxmlformats.org/officeDocument/2006/relationships" r:embed="rId190"/>
        <a:stretch>
          <a:fillRect/>
        </a:stretch>
      </xdr:blipFill>
      <xdr:spPr>
        <a:xfrm>
          <a:off x="5238750" y="38785800"/>
          <a:ext cx="1332000" cy="1332000"/>
        </a:xfrm>
        <a:prstGeom prst="rect">
          <a:avLst/>
        </a:prstGeom>
        <a:ln w="9525">
          <a:solidFill>
            <a:srgbClr val="000000"/>
          </a:solidFill>
          <a:prstDash val="solid"/>
        </a:ln>
      </xdr:spPr>
    </xdr:pic>
    <xdr:clientData/>
  </xdr:twoCellAnchor>
  <xdr:twoCellAnchor>
    <xdr:from>
      <xdr:col>8</xdr:col>
      <xdr:colOff>123825</xdr:colOff>
      <xdr:row>207</xdr:row>
      <xdr:rowOff>95250</xdr:rowOff>
    </xdr:from>
    <xdr:to>
      <xdr:col>8</xdr:col>
      <xdr:colOff>1455825</xdr:colOff>
      <xdr:row>207</xdr:row>
      <xdr:rowOff>1427250</xdr:rowOff>
    </xdr:to>
    <xdr:pic>
      <xdr:nvPicPr>
        <xdr:cNvPr id="1211" name="Имя " descr="Descr "/>
        <xdr:cNvPicPr>
          <a:picLocks noChangeAspect="1"/>
        </xdr:cNvPicPr>
      </xdr:nvPicPr>
      <xdr:blipFill>
        <a:blip xmlns:r="http://schemas.openxmlformats.org/officeDocument/2006/relationships" r:embed="rId191"/>
        <a:stretch>
          <a:fillRect/>
        </a:stretch>
      </xdr:blipFill>
      <xdr:spPr>
        <a:xfrm>
          <a:off x="5238750" y="40309800"/>
          <a:ext cx="1332000" cy="1332000"/>
        </a:xfrm>
        <a:prstGeom prst="rect">
          <a:avLst/>
        </a:prstGeom>
        <a:ln w="9525">
          <a:solidFill>
            <a:srgbClr val="000000"/>
          </a:solidFill>
          <a:prstDash val="solid"/>
        </a:ln>
      </xdr:spPr>
    </xdr:pic>
    <xdr:clientData/>
  </xdr:twoCellAnchor>
  <xdr:twoCellAnchor>
    <xdr:from>
      <xdr:col>8</xdr:col>
      <xdr:colOff>123825</xdr:colOff>
      <xdr:row>215</xdr:row>
      <xdr:rowOff>95250</xdr:rowOff>
    </xdr:from>
    <xdr:to>
      <xdr:col>8</xdr:col>
      <xdr:colOff>1455825</xdr:colOff>
      <xdr:row>215</xdr:row>
      <xdr:rowOff>1427250</xdr:rowOff>
    </xdr:to>
    <xdr:pic>
      <xdr:nvPicPr>
        <xdr:cNvPr id="1212" name="Имя " descr="Descr "/>
        <xdr:cNvPicPr>
          <a:picLocks noChangeAspect="1"/>
        </xdr:cNvPicPr>
      </xdr:nvPicPr>
      <xdr:blipFill>
        <a:blip xmlns:r="http://schemas.openxmlformats.org/officeDocument/2006/relationships" r:embed="rId192"/>
        <a:stretch>
          <a:fillRect/>
        </a:stretch>
      </xdr:blipFill>
      <xdr:spPr>
        <a:xfrm>
          <a:off x="5238750" y="41833800"/>
          <a:ext cx="1332000" cy="1332000"/>
        </a:xfrm>
        <a:prstGeom prst="rect">
          <a:avLst/>
        </a:prstGeom>
        <a:ln w="9525">
          <a:solidFill>
            <a:srgbClr val="000000"/>
          </a:solidFill>
          <a:prstDash val="solid"/>
        </a:ln>
      </xdr:spPr>
    </xdr:pic>
    <xdr:clientData/>
  </xdr:twoCellAnchor>
  <xdr:twoCellAnchor>
    <xdr:from>
      <xdr:col>8</xdr:col>
      <xdr:colOff>123825</xdr:colOff>
      <xdr:row>216</xdr:row>
      <xdr:rowOff>95250</xdr:rowOff>
    </xdr:from>
    <xdr:to>
      <xdr:col>8</xdr:col>
      <xdr:colOff>1455825</xdr:colOff>
      <xdr:row>216</xdr:row>
      <xdr:rowOff>1427250</xdr:rowOff>
    </xdr:to>
    <xdr:pic>
      <xdr:nvPicPr>
        <xdr:cNvPr id="1213" name="Имя " descr="Descr "/>
        <xdr:cNvPicPr>
          <a:picLocks noChangeAspect="1"/>
        </xdr:cNvPicPr>
      </xdr:nvPicPr>
      <xdr:blipFill>
        <a:blip xmlns:r="http://schemas.openxmlformats.org/officeDocument/2006/relationships" r:embed="rId193"/>
        <a:stretch>
          <a:fillRect/>
        </a:stretch>
      </xdr:blipFill>
      <xdr:spPr>
        <a:xfrm>
          <a:off x="5238750" y="43357800"/>
          <a:ext cx="1332000" cy="1332000"/>
        </a:xfrm>
        <a:prstGeom prst="rect">
          <a:avLst/>
        </a:prstGeom>
        <a:ln w="9525">
          <a:solidFill>
            <a:srgbClr val="000000"/>
          </a:solidFill>
          <a:prstDash val="solid"/>
        </a:ln>
      </xdr:spPr>
    </xdr:pic>
    <xdr:clientData/>
  </xdr:twoCellAnchor>
  <xdr:twoCellAnchor>
    <xdr:from>
      <xdr:col>8</xdr:col>
      <xdr:colOff>123825</xdr:colOff>
      <xdr:row>241</xdr:row>
      <xdr:rowOff>95250</xdr:rowOff>
    </xdr:from>
    <xdr:to>
      <xdr:col>8</xdr:col>
      <xdr:colOff>1455825</xdr:colOff>
      <xdr:row>241</xdr:row>
      <xdr:rowOff>1427250</xdr:rowOff>
    </xdr:to>
    <xdr:pic>
      <xdr:nvPicPr>
        <xdr:cNvPr id="1214" name="Имя " descr="Descr "/>
        <xdr:cNvPicPr>
          <a:picLocks noChangeAspect="1"/>
        </xdr:cNvPicPr>
      </xdr:nvPicPr>
      <xdr:blipFill>
        <a:blip xmlns:r="http://schemas.openxmlformats.org/officeDocument/2006/relationships" r:embed="rId194"/>
        <a:stretch>
          <a:fillRect/>
        </a:stretch>
      </xdr:blipFill>
      <xdr:spPr>
        <a:xfrm>
          <a:off x="5238750" y="44881800"/>
          <a:ext cx="1332000" cy="1332000"/>
        </a:xfrm>
        <a:prstGeom prst="rect">
          <a:avLst/>
        </a:prstGeom>
        <a:ln w="9525">
          <a:solidFill>
            <a:srgbClr val="000000"/>
          </a:solidFill>
          <a:prstDash val="solid"/>
        </a:ln>
      </xdr:spPr>
    </xdr:pic>
    <xdr:clientData/>
  </xdr:twoCellAnchor>
  <xdr:twoCellAnchor>
    <xdr:from>
      <xdr:col>8</xdr:col>
      <xdr:colOff>123825</xdr:colOff>
      <xdr:row>242</xdr:row>
      <xdr:rowOff>95250</xdr:rowOff>
    </xdr:from>
    <xdr:to>
      <xdr:col>8</xdr:col>
      <xdr:colOff>1455825</xdr:colOff>
      <xdr:row>242</xdr:row>
      <xdr:rowOff>1427250</xdr:rowOff>
    </xdr:to>
    <xdr:pic>
      <xdr:nvPicPr>
        <xdr:cNvPr id="1215" name="Имя " descr="Descr "/>
        <xdr:cNvPicPr>
          <a:picLocks noChangeAspect="1"/>
        </xdr:cNvPicPr>
      </xdr:nvPicPr>
      <xdr:blipFill>
        <a:blip xmlns:r="http://schemas.openxmlformats.org/officeDocument/2006/relationships" r:embed="rId195"/>
        <a:stretch>
          <a:fillRect/>
        </a:stretch>
      </xdr:blipFill>
      <xdr:spPr>
        <a:xfrm>
          <a:off x="5238750" y="46405800"/>
          <a:ext cx="1332000" cy="1332000"/>
        </a:xfrm>
        <a:prstGeom prst="rect">
          <a:avLst/>
        </a:prstGeom>
        <a:ln w="9525">
          <a:solidFill>
            <a:srgbClr val="000000"/>
          </a:solidFill>
          <a:prstDash val="solid"/>
        </a:ln>
      </xdr:spPr>
    </xdr:pic>
    <xdr:clientData/>
  </xdr:twoCellAnchor>
  <xdr:twoCellAnchor>
    <xdr:from>
      <xdr:col>8</xdr:col>
      <xdr:colOff>123825</xdr:colOff>
      <xdr:row>263</xdr:row>
      <xdr:rowOff>95250</xdr:rowOff>
    </xdr:from>
    <xdr:to>
      <xdr:col>8</xdr:col>
      <xdr:colOff>1455825</xdr:colOff>
      <xdr:row>263</xdr:row>
      <xdr:rowOff>1427250</xdr:rowOff>
    </xdr:to>
    <xdr:pic>
      <xdr:nvPicPr>
        <xdr:cNvPr id="1216" name="Имя " descr="Descr "/>
        <xdr:cNvPicPr>
          <a:picLocks noChangeAspect="1"/>
        </xdr:cNvPicPr>
      </xdr:nvPicPr>
      <xdr:blipFill>
        <a:blip xmlns:r="http://schemas.openxmlformats.org/officeDocument/2006/relationships" r:embed="rId196"/>
        <a:stretch>
          <a:fillRect/>
        </a:stretch>
      </xdr:blipFill>
      <xdr:spPr>
        <a:xfrm>
          <a:off x="5238750" y="47929800"/>
          <a:ext cx="1332000" cy="1332000"/>
        </a:xfrm>
        <a:prstGeom prst="rect">
          <a:avLst/>
        </a:prstGeom>
        <a:ln w="9525">
          <a:solidFill>
            <a:srgbClr val="000000"/>
          </a:solidFill>
          <a:prstDash val="solid"/>
        </a:ln>
      </xdr:spPr>
    </xdr:pic>
    <xdr:clientData/>
  </xdr:twoCellAnchor>
  <xdr:twoCellAnchor>
    <xdr:from>
      <xdr:col>8</xdr:col>
      <xdr:colOff>123825</xdr:colOff>
      <xdr:row>273</xdr:row>
      <xdr:rowOff>95250</xdr:rowOff>
    </xdr:from>
    <xdr:to>
      <xdr:col>8</xdr:col>
      <xdr:colOff>1455825</xdr:colOff>
      <xdr:row>273</xdr:row>
      <xdr:rowOff>1427250</xdr:rowOff>
    </xdr:to>
    <xdr:pic>
      <xdr:nvPicPr>
        <xdr:cNvPr id="1217" name="Имя " descr="Descr "/>
        <xdr:cNvPicPr>
          <a:picLocks noChangeAspect="1"/>
        </xdr:cNvPicPr>
      </xdr:nvPicPr>
      <xdr:blipFill>
        <a:blip xmlns:r="http://schemas.openxmlformats.org/officeDocument/2006/relationships" r:embed="rId197"/>
        <a:stretch>
          <a:fillRect/>
        </a:stretch>
      </xdr:blipFill>
      <xdr:spPr>
        <a:xfrm>
          <a:off x="5238750" y="49453800"/>
          <a:ext cx="1332000" cy="1332000"/>
        </a:xfrm>
        <a:prstGeom prst="rect">
          <a:avLst/>
        </a:prstGeom>
        <a:ln w="9525">
          <a:solidFill>
            <a:srgbClr val="000000"/>
          </a:solidFill>
          <a:prstDash val="solid"/>
        </a:ln>
      </xdr:spPr>
    </xdr:pic>
    <xdr:clientData/>
  </xdr:twoCellAnchor>
  <xdr:twoCellAnchor>
    <xdr:from>
      <xdr:col>8</xdr:col>
      <xdr:colOff>123825</xdr:colOff>
      <xdr:row>274</xdr:row>
      <xdr:rowOff>95250</xdr:rowOff>
    </xdr:from>
    <xdr:to>
      <xdr:col>8</xdr:col>
      <xdr:colOff>1455825</xdr:colOff>
      <xdr:row>274</xdr:row>
      <xdr:rowOff>1427250</xdr:rowOff>
    </xdr:to>
    <xdr:pic>
      <xdr:nvPicPr>
        <xdr:cNvPr id="1218" name="Имя " descr="Descr "/>
        <xdr:cNvPicPr>
          <a:picLocks noChangeAspect="1"/>
        </xdr:cNvPicPr>
      </xdr:nvPicPr>
      <xdr:blipFill>
        <a:blip xmlns:r="http://schemas.openxmlformats.org/officeDocument/2006/relationships" r:embed="rId198"/>
        <a:stretch>
          <a:fillRect/>
        </a:stretch>
      </xdr:blipFill>
      <xdr:spPr>
        <a:xfrm>
          <a:off x="5238750" y="50977800"/>
          <a:ext cx="1332000" cy="1332000"/>
        </a:xfrm>
        <a:prstGeom prst="rect">
          <a:avLst/>
        </a:prstGeom>
        <a:ln w="9525">
          <a:solidFill>
            <a:srgbClr val="000000"/>
          </a:solidFill>
          <a:prstDash val="solid"/>
        </a:ln>
      </xdr:spPr>
    </xdr:pic>
    <xdr:clientData/>
  </xdr:twoCellAnchor>
  <xdr:twoCellAnchor>
    <xdr:from>
      <xdr:col>8</xdr:col>
      <xdr:colOff>123825</xdr:colOff>
      <xdr:row>279</xdr:row>
      <xdr:rowOff>95250</xdr:rowOff>
    </xdr:from>
    <xdr:to>
      <xdr:col>8</xdr:col>
      <xdr:colOff>1455825</xdr:colOff>
      <xdr:row>279</xdr:row>
      <xdr:rowOff>1427250</xdr:rowOff>
    </xdr:to>
    <xdr:pic>
      <xdr:nvPicPr>
        <xdr:cNvPr id="1219" name="Имя " descr="Descr "/>
        <xdr:cNvPicPr>
          <a:picLocks noChangeAspect="1"/>
        </xdr:cNvPicPr>
      </xdr:nvPicPr>
      <xdr:blipFill>
        <a:blip xmlns:r="http://schemas.openxmlformats.org/officeDocument/2006/relationships" r:embed="rId199"/>
        <a:stretch>
          <a:fillRect/>
        </a:stretch>
      </xdr:blipFill>
      <xdr:spPr>
        <a:xfrm>
          <a:off x="5238750" y="52501800"/>
          <a:ext cx="1332000" cy="1332000"/>
        </a:xfrm>
        <a:prstGeom prst="rect">
          <a:avLst/>
        </a:prstGeom>
        <a:ln w="9525">
          <a:solidFill>
            <a:srgbClr val="000000"/>
          </a:solidFill>
          <a:prstDash val="solid"/>
        </a:ln>
      </xdr:spPr>
    </xdr:pic>
    <xdr:clientData/>
  </xdr:twoCellAnchor>
  <xdr:twoCellAnchor>
    <xdr:from>
      <xdr:col>8</xdr:col>
      <xdr:colOff>123825</xdr:colOff>
      <xdr:row>284</xdr:row>
      <xdr:rowOff>95250</xdr:rowOff>
    </xdr:from>
    <xdr:to>
      <xdr:col>8</xdr:col>
      <xdr:colOff>1455825</xdr:colOff>
      <xdr:row>284</xdr:row>
      <xdr:rowOff>1427250</xdr:rowOff>
    </xdr:to>
    <xdr:pic>
      <xdr:nvPicPr>
        <xdr:cNvPr id="1220" name="Имя " descr="Descr "/>
        <xdr:cNvPicPr>
          <a:picLocks noChangeAspect="1"/>
        </xdr:cNvPicPr>
      </xdr:nvPicPr>
      <xdr:blipFill>
        <a:blip xmlns:r="http://schemas.openxmlformats.org/officeDocument/2006/relationships" r:embed="rId200"/>
        <a:stretch>
          <a:fillRect/>
        </a:stretch>
      </xdr:blipFill>
      <xdr:spPr>
        <a:xfrm>
          <a:off x="5238750" y="54025800"/>
          <a:ext cx="1332000" cy="1332000"/>
        </a:xfrm>
        <a:prstGeom prst="rect">
          <a:avLst/>
        </a:prstGeom>
        <a:ln w="9525">
          <a:solidFill>
            <a:srgbClr val="000000"/>
          </a:solidFill>
          <a:prstDash val="solid"/>
        </a:ln>
      </xdr:spPr>
    </xdr:pic>
    <xdr:clientData/>
  </xdr:twoCellAnchor>
  <xdr:twoCellAnchor>
    <xdr:from>
      <xdr:col>8</xdr:col>
      <xdr:colOff>123825</xdr:colOff>
      <xdr:row>296</xdr:row>
      <xdr:rowOff>95250</xdr:rowOff>
    </xdr:from>
    <xdr:to>
      <xdr:col>8</xdr:col>
      <xdr:colOff>1455825</xdr:colOff>
      <xdr:row>296</xdr:row>
      <xdr:rowOff>1427250</xdr:rowOff>
    </xdr:to>
    <xdr:pic>
      <xdr:nvPicPr>
        <xdr:cNvPr id="1221" name="Имя " descr="Descr "/>
        <xdr:cNvPicPr>
          <a:picLocks noChangeAspect="1"/>
        </xdr:cNvPicPr>
      </xdr:nvPicPr>
      <xdr:blipFill>
        <a:blip xmlns:r="http://schemas.openxmlformats.org/officeDocument/2006/relationships" r:embed="rId201"/>
        <a:stretch>
          <a:fillRect/>
        </a:stretch>
      </xdr:blipFill>
      <xdr:spPr>
        <a:xfrm>
          <a:off x="5238750" y="55549800"/>
          <a:ext cx="1332000" cy="1332000"/>
        </a:xfrm>
        <a:prstGeom prst="rect">
          <a:avLst/>
        </a:prstGeom>
        <a:ln w="9525">
          <a:solidFill>
            <a:srgbClr val="000000"/>
          </a:solidFill>
          <a:prstDash val="solid"/>
        </a:ln>
      </xdr:spPr>
    </xdr:pic>
    <xdr:clientData/>
  </xdr:twoCellAnchor>
  <xdr:twoCellAnchor>
    <xdr:from>
      <xdr:col>8</xdr:col>
      <xdr:colOff>123825</xdr:colOff>
      <xdr:row>298</xdr:row>
      <xdr:rowOff>95250</xdr:rowOff>
    </xdr:from>
    <xdr:to>
      <xdr:col>8</xdr:col>
      <xdr:colOff>1455825</xdr:colOff>
      <xdr:row>298</xdr:row>
      <xdr:rowOff>1427250</xdr:rowOff>
    </xdr:to>
    <xdr:pic>
      <xdr:nvPicPr>
        <xdr:cNvPr id="1222" name="Имя " descr="Descr "/>
        <xdr:cNvPicPr>
          <a:picLocks noChangeAspect="1"/>
        </xdr:cNvPicPr>
      </xdr:nvPicPr>
      <xdr:blipFill>
        <a:blip xmlns:r="http://schemas.openxmlformats.org/officeDocument/2006/relationships" r:embed="rId202"/>
        <a:stretch>
          <a:fillRect/>
        </a:stretch>
      </xdr:blipFill>
      <xdr:spPr>
        <a:xfrm>
          <a:off x="5238750" y="57073800"/>
          <a:ext cx="1332000" cy="1332000"/>
        </a:xfrm>
        <a:prstGeom prst="rect">
          <a:avLst/>
        </a:prstGeom>
        <a:ln w="9525">
          <a:solidFill>
            <a:srgbClr val="000000"/>
          </a:solidFill>
          <a:prstDash val="solid"/>
        </a:ln>
      </xdr:spPr>
    </xdr:pic>
    <xdr:clientData/>
  </xdr:twoCellAnchor>
  <xdr:twoCellAnchor>
    <xdr:from>
      <xdr:col>8</xdr:col>
      <xdr:colOff>123825</xdr:colOff>
      <xdr:row>306</xdr:row>
      <xdr:rowOff>95250</xdr:rowOff>
    </xdr:from>
    <xdr:to>
      <xdr:col>8</xdr:col>
      <xdr:colOff>1455825</xdr:colOff>
      <xdr:row>306</xdr:row>
      <xdr:rowOff>1427250</xdr:rowOff>
    </xdr:to>
    <xdr:pic>
      <xdr:nvPicPr>
        <xdr:cNvPr id="1223" name="Имя " descr="Descr "/>
        <xdr:cNvPicPr>
          <a:picLocks noChangeAspect="1"/>
        </xdr:cNvPicPr>
      </xdr:nvPicPr>
      <xdr:blipFill>
        <a:blip xmlns:r="http://schemas.openxmlformats.org/officeDocument/2006/relationships" r:embed="rId203"/>
        <a:stretch>
          <a:fillRect/>
        </a:stretch>
      </xdr:blipFill>
      <xdr:spPr>
        <a:xfrm>
          <a:off x="5238750" y="58597800"/>
          <a:ext cx="1332000" cy="1332000"/>
        </a:xfrm>
        <a:prstGeom prst="rect">
          <a:avLst/>
        </a:prstGeom>
        <a:ln w="9525">
          <a:solidFill>
            <a:srgbClr val="000000"/>
          </a:solidFill>
          <a:prstDash val="solid"/>
        </a:ln>
      </xdr:spPr>
    </xdr:pic>
    <xdr:clientData/>
  </xdr:twoCellAnchor>
  <xdr:twoCellAnchor>
    <xdr:from>
      <xdr:col>8</xdr:col>
      <xdr:colOff>123825</xdr:colOff>
      <xdr:row>310</xdr:row>
      <xdr:rowOff>95250</xdr:rowOff>
    </xdr:from>
    <xdr:to>
      <xdr:col>8</xdr:col>
      <xdr:colOff>1455825</xdr:colOff>
      <xdr:row>310</xdr:row>
      <xdr:rowOff>1427250</xdr:rowOff>
    </xdr:to>
    <xdr:pic>
      <xdr:nvPicPr>
        <xdr:cNvPr id="1224" name="Имя " descr="Descr "/>
        <xdr:cNvPicPr>
          <a:picLocks noChangeAspect="1"/>
        </xdr:cNvPicPr>
      </xdr:nvPicPr>
      <xdr:blipFill>
        <a:blip xmlns:r="http://schemas.openxmlformats.org/officeDocument/2006/relationships" r:embed="rId204"/>
        <a:stretch>
          <a:fillRect/>
        </a:stretch>
      </xdr:blipFill>
      <xdr:spPr>
        <a:xfrm>
          <a:off x="5238750" y="60121800"/>
          <a:ext cx="1332000" cy="1332000"/>
        </a:xfrm>
        <a:prstGeom prst="rect">
          <a:avLst/>
        </a:prstGeom>
        <a:ln w="9525">
          <a:solidFill>
            <a:srgbClr val="000000"/>
          </a:solidFill>
          <a:prstDash val="solid"/>
        </a:ln>
      </xdr:spPr>
    </xdr:pic>
    <xdr:clientData/>
  </xdr:twoCellAnchor>
  <xdr:twoCellAnchor>
    <xdr:from>
      <xdr:col>8</xdr:col>
      <xdr:colOff>123825</xdr:colOff>
      <xdr:row>311</xdr:row>
      <xdr:rowOff>95250</xdr:rowOff>
    </xdr:from>
    <xdr:to>
      <xdr:col>8</xdr:col>
      <xdr:colOff>1455825</xdr:colOff>
      <xdr:row>311</xdr:row>
      <xdr:rowOff>1427250</xdr:rowOff>
    </xdr:to>
    <xdr:pic>
      <xdr:nvPicPr>
        <xdr:cNvPr id="1225" name="Имя " descr="Descr "/>
        <xdr:cNvPicPr>
          <a:picLocks noChangeAspect="1"/>
        </xdr:cNvPicPr>
      </xdr:nvPicPr>
      <xdr:blipFill>
        <a:blip xmlns:r="http://schemas.openxmlformats.org/officeDocument/2006/relationships" r:embed="rId205"/>
        <a:stretch>
          <a:fillRect/>
        </a:stretch>
      </xdr:blipFill>
      <xdr:spPr>
        <a:xfrm>
          <a:off x="5238750" y="61645800"/>
          <a:ext cx="1332000" cy="1332000"/>
        </a:xfrm>
        <a:prstGeom prst="rect">
          <a:avLst/>
        </a:prstGeom>
        <a:ln w="9525">
          <a:solidFill>
            <a:srgbClr val="000000"/>
          </a:solidFill>
          <a:prstDash val="solid"/>
        </a:ln>
      </xdr:spPr>
    </xdr:pic>
    <xdr:clientData/>
  </xdr:twoCellAnchor>
  <xdr:twoCellAnchor>
    <xdr:from>
      <xdr:col>8</xdr:col>
      <xdr:colOff>123825</xdr:colOff>
      <xdr:row>316</xdr:row>
      <xdr:rowOff>95250</xdr:rowOff>
    </xdr:from>
    <xdr:to>
      <xdr:col>8</xdr:col>
      <xdr:colOff>1455825</xdr:colOff>
      <xdr:row>316</xdr:row>
      <xdr:rowOff>1427250</xdr:rowOff>
    </xdr:to>
    <xdr:pic>
      <xdr:nvPicPr>
        <xdr:cNvPr id="1226" name="Имя " descr="Descr "/>
        <xdr:cNvPicPr>
          <a:picLocks noChangeAspect="1"/>
        </xdr:cNvPicPr>
      </xdr:nvPicPr>
      <xdr:blipFill>
        <a:blip xmlns:r="http://schemas.openxmlformats.org/officeDocument/2006/relationships" r:embed="rId206"/>
        <a:stretch>
          <a:fillRect/>
        </a:stretch>
      </xdr:blipFill>
      <xdr:spPr>
        <a:xfrm>
          <a:off x="5238750" y="63169800"/>
          <a:ext cx="1332000" cy="1332000"/>
        </a:xfrm>
        <a:prstGeom prst="rect">
          <a:avLst/>
        </a:prstGeom>
        <a:ln w="9525">
          <a:solidFill>
            <a:srgbClr val="000000"/>
          </a:solidFill>
          <a:prstDash val="solid"/>
        </a:ln>
      </xdr:spPr>
    </xdr:pic>
    <xdr:clientData/>
  </xdr:twoCellAnchor>
  <xdr:twoCellAnchor>
    <xdr:from>
      <xdr:col>8</xdr:col>
      <xdr:colOff>123825</xdr:colOff>
      <xdr:row>318</xdr:row>
      <xdr:rowOff>95250</xdr:rowOff>
    </xdr:from>
    <xdr:to>
      <xdr:col>8</xdr:col>
      <xdr:colOff>1455825</xdr:colOff>
      <xdr:row>318</xdr:row>
      <xdr:rowOff>1427250</xdr:rowOff>
    </xdr:to>
    <xdr:pic>
      <xdr:nvPicPr>
        <xdr:cNvPr id="1227" name="Имя " descr="Descr "/>
        <xdr:cNvPicPr>
          <a:picLocks noChangeAspect="1"/>
        </xdr:cNvPicPr>
      </xdr:nvPicPr>
      <xdr:blipFill>
        <a:blip xmlns:r="http://schemas.openxmlformats.org/officeDocument/2006/relationships" r:embed="rId207"/>
        <a:stretch>
          <a:fillRect/>
        </a:stretch>
      </xdr:blipFill>
      <xdr:spPr>
        <a:xfrm>
          <a:off x="5238750" y="64693800"/>
          <a:ext cx="1332000" cy="1332000"/>
        </a:xfrm>
        <a:prstGeom prst="rect">
          <a:avLst/>
        </a:prstGeom>
        <a:ln w="9525">
          <a:solidFill>
            <a:srgbClr val="000000"/>
          </a:solidFill>
          <a:prstDash val="solid"/>
        </a:ln>
      </xdr:spPr>
    </xdr:pic>
    <xdr:clientData/>
  </xdr:twoCellAnchor>
  <xdr:twoCellAnchor>
    <xdr:from>
      <xdr:col>8</xdr:col>
      <xdr:colOff>123825</xdr:colOff>
      <xdr:row>322</xdr:row>
      <xdr:rowOff>95250</xdr:rowOff>
    </xdr:from>
    <xdr:to>
      <xdr:col>8</xdr:col>
      <xdr:colOff>1455825</xdr:colOff>
      <xdr:row>322</xdr:row>
      <xdr:rowOff>1427250</xdr:rowOff>
    </xdr:to>
    <xdr:pic>
      <xdr:nvPicPr>
        <xdr:cNvPr id="1228" name="Имя " descr="Descr "/>
        <xdr:cNvPicPr>
          <a:picLocks noChangeAspect="1"/>
        </xdr:cNvPicPr>
      </xdr:nvPicPr>
      <xdr:blipFill>
        <a:blip xmlns:r="http://schemas.openxmlformats.org/officeDocument/2006/relationships" r:embed="rId208"/>
        <a:stretch>
          <a:fillRect/>
        </a:stretch>
      </xdr:blipFill>
      <xdr:spPr>
        <a:xfrm>
          <a:off x="5238750" y="66217800"/>
          <a:ext cx="1332000" cy="1332000"/>
        </a:xfrm>
        <a:prstGeom prst="rect">
          <a:avLst/>
        </a:prstGeom>
        <a:ln w="9525">
          <a:solidFill>
            <a:srgbClr val="000000"/>
          </a:solidFill>
          <a:prstDash val="solid"/>
        </a:ln>
      </xdr:spPr>
    </xdr:pic>
    <xdr:clientData/>
  </xdr:twoCellAnchor>
  <xdr:twoCellAnchor>
    <xdr:from>
      <xdr:col>8</xdr:col>
      <xdr:colOff>123825</xdr:colOff>
      <xdr:row>19</xdr:row>
      <xdr:rowOff>76200</xdr:rowOff>
    </xdr:from>
    <xdr:to>
      <xdr:col>8</xdr:col>
      <xdr:colOff>1455825</xdr:colOff>
      <xdr:row>19</xdr:row>
      <xdr:rowOff>1408200</xdr:rowOff>
    </xdr:to>
    <xdr:pic>
      <xdr:nvPicPr>
        <xdr:cNvPr id="622" name="Имя " descr="Descr "/>
        <xdr:cNvPicPr>
          <a:picLocks noChangeAspect="1"/>
        </xdr:cNvPicPr>
      </xdr:nvPicPr>
      <xdr:blipFill>
        <a:blip xmlns:r="http://schemas.openxmlformats.org/officeDocument/2006/relationships" r:embed="rId209"/>
        <a:stretch>
          <a:fillRect/>
        </a:stretch>
      </xdr:blipFill>
      <xdr:spPr>
        <a:xfrm>
          <a:off x="5238750" y="666750"/>
          <a:ext cx="1332000" cy="1332000"/>
        </a:xfrm>
        <a:prstGeom prst="rect">
          <a:avLst/>
        </a:prstGeom>
        <a:ln w="9525">
          <a:solidFill>
            <a:srgbClr val="000000"/>
          </a:solidFill>
          <a:prstDash val="solid"/>
        </a:ln>
      </xdr:spPr>
    </xdr:pic>
    <xdr:clientData/>
  </xdr:twoCellAnchor>
  <xdr:twoCellAnchor>
    <xdr:from>
      <xdr:col>8</xdr:col>
      <xdr:colOff>123825</xdr:colOff>
      <xdr:row>20</xdr:row>
      <xdr:rowOff>76200</xdr:rowOff>
    </xdr:from>
    <xdr:to>
      <xdr:col>8</xdr:col>
      <xdr:colOff>1455825</xdr:colOff>
      <xdr:row>20</xdr:row>
      <xdr:rowOff>1408200</xdr:rowOff>
    </xdr:to>
    <xdr:pic>
      <xdr:nvPicPr>
        <xdr:cNvPr id="623" name="Имя " descr="Descr "/>
        <xdr:cNvPicPr>
          <a:picLocks noChangeAspect="1"/>
        </xdr:cNvPicPr>
      </xdr:nvPicPr>
      <xdr:blipFill>
        <a:blip xmlns:r="http://schemas.openxmlformats.org/officeDocument/2006/relationships" r:embed="rId210"/>
        <a:stretch>
          <a:fillRect/>
        </a:stretch>
      </xdr:blipFill>
      <xdr:spPr>
        <a:xfrm>
          <a:off x="5238750" y="2190750"/>
          <a:ext cx="1332000" cy="1332000"/>
        </a:xfrm>
        <a:prstGeom prst="rect">
          <a:avLst/>
        </a:prstGeom>
        <a:ln w="9525">
          <a:solidFill>
            <a:srgbClr val="000000"/>
          </a:solidFill>
          <a:prstDash val="solid"/>
        </a:ln>
      </xdr:spPr>
    </xdr:pic>
    <xdr:clientData/>
  </xdr:twoCellAnchor>
  <xdr:twoCellAnchor>
    <xdr:from>
      <xdr:col>8</xdr:col>
      <xdr:colOff>123825</xdr:colOff>
      <xdr:row>36</xdr:row>
      <xdr:rowOff>76200</xdr:rowOff>
    </xdr:from>
    <xdr:to>
      <xdr:col>8</xdr:col>
      <xdr:colOff>1455825</xdr:colOff>
      <xdr:row>36</xdr:row>
      <xdr:rowOff>1408200</xdr:rowOff>
    </xdr:to>
    <xdr:pic>
      <xdr:nvPicPr>
        <xdr:cNvPr id="624" name="Имя " descr="Descr "/>
        <xdr:cNvPicPr>
          <a:picLocks noChangeAspect="1"/>
        </xdr:cNvPicPr>
      </xdr:nvPicPr>
      <xdr:blipFill>
        <a:blip xmlns:r="http://schemas.openxmlformats.org/officeDocument/2006/relationships" r:embed="rId211"/>
        <a:stretch>
          <a:fillRect/>
        </a:stretch>
      </xdr:blipFill>
      <xdr:spPr>
        <a:xfrm>
          <a:off x="5238750" y="3714750"/>
          <a:ext cx="1332000" cy="1332000"/>
        </a:xfrm>
        <a:prstGeom prst="rect">
          <a:avLst/>
        </a:prstGeom>
        <a:ln w="9525">
          <a:solidFill>
            <a:srgbClr val="000000"/>
          </a:solidFill>
          <a:prstDash val="solid"/>
        </a:ln>
      </xdr:spPr>
    </xdr:pic>
    <xdr:clientData/>
  </xdr:twoCellAnchor>
  <xdr:twoCellAnchor>
    <xdr:from>
      <xdr:col>8</xdr:col>
      <xdr:colOff>123825</xdr:colOff>
      <xdr:row>41</xdr:row>
      <xdr:rowOff>76200</xdr:rowOff>
    </xdr:from>
    <xdr:to>
      <xdr:col>8</xdr:col>
      <xdr:colOff>1455825</xdr:colOff>
      <xdr:row>41</xdr:row>
      <xdr:rowOff>1408200</xdr:rowOff>
    </xdr:to>
    <xdr:pic>
      <xdr:nvPicPr>
        <xdr:cNvPr id="625" name="Имя " descr="Descr "/>
        <xdr:cNvPicPr>
          <a:picLocks noChangeAspect="1"/>
        </xdr:cNvPicPr>
      </xdr:nvPicPr>
      <xdr:blipFill>
        <a:blip xmlns:r="http://schemas.openxmlformats.org/officeDocument/2006/relationships" r:embed="rId212"/>
        <a:stretch>
          <a:fillRect/>
        </a:stretch>
      </xdr:blipFill>
      <xdr:spPr>
        <a:xfrm>
          <a:off x="5238750" y="5238750"/>
          <a:ext cx="1332000" cy="1332000"/>
        </a:xfrm>
        <a:prstGeom prst="rect">
          <a:avLst/>
        </a:prstGeom>
        <a:ln w="9525">
          <a:solidFill>
            <a:srgbClr val="000000"/>
          </a:solidFill>
          <a:prstDash val="solid"/>
        </a:ln>
      </xdr:spPr>
    </xdr:pic>
    <xdr:clientData/>
  </xdr:twoCellAnchor>
  <xdr:twoCellAnchor>
    <xdr:from>
      <xdr:col>8</xdr:col>
      <xdr:colOff>123825</xdr:colOff>
      <xdr:row>61</xdr:row>
      <xdr:rowOff>76200</xdr:rowOff>
    </xdr:from>
    <xdr:to>
      <xdr:col>8</xdr:col>
      <xdr:colOff>1455825</xdr:colOff>
      <xdr:row>61</xdr:row>
      <xdr:rowOff>1408200</xdr:rowOff>
    </xdr:to>
    <xdr:pic>
      <xdr:nvPicPr>
        <xdr:cNvPr id="626" name="Имя " descr="Descr "/>
        <xdr:cNvPicPr>
          <a:picLocks noChangeAspect="1"/>
        </xdr:cNvPicPr>
      </xdr:nvPicPr>
      <xdr:blipFill>
        <a:blip xmlns:r="http://schemas.openxmlformats.org/officeDocument/2006/relationships" r:embed="rId213"/>
        <a:stretch>
          <a:fillRect/>
        </a:stretch>
      </xdr:blipFill>
      <xdr:spPr>
        <a:xfrm>
          <a:off x="5238750" y="6762750"/>
          <a:ext cx="1332000" cy="1332000"/>
        </a:xfrm>
        <a:prstGeom prst="rect">
          <a:avLst/>
        </a:prstGeom>
        <a:ln w="9525">
          <a:solidFill>
            <a:srgbClr val="000000"/>
          </a:solidFill>
          <a:prstDash val="solid"/>
        </a:ln>
      </xdr:spPr>
    </xdr:pic>
    <xdr:clientData/>
  </xdr:twoCellAnchor>
  <xdr:twoCellAnchor>
    <xdr:from>
      <xdr:col>8</xdr:col>
      <xdr:colOff>123825</xdr:colOff>
      <xdr:row>62</xdr:row>
      <xdr:rowOff>76200</xdr:rowOff>
    </xdr:from>
    <xdr:to>
      <xdr:col>8</xdr:col>
      <xdr:colOff>1455825</xdr:colOff>
      <xdr:row>62</xdr:row>
      <xdr:rowOff>1408200</xdr:rowOff>
    </xdr:to>
    <xdr:pic>
      <xdr:nvPicPr>
        <xdr:cNvPr id="628" name="Имя " descr="Descr "/>
        <xdr:cNvPicPr>
          <a:picLocks noChangeAspect="1"/>
        </xdr:cNvPicPr>
      </xdr:nvPicPr>
      <xdr:blipFill>
        <a:blip xmlns:r="http://schemas.openxmlformats.org/officeDocument/2006/relationships" r:embed="rId214"/>
        <a:stretch>
          <a:fillRect/>
        </a:stretch>
      </xdr:blipFill>
      <xdr:spPr>
        <a:xfrm>
          <a:off x="5238750" y="8286750"/>
          <a:ext cx="1332000" cy="1332000"/>
        </a:xfrm>
        <a:prstGeom prst="rect">
          <a:avLst/>
        </a:prstGeom>
        <a:ln w="9525">
          <a:solidFill>
            <a:srgbClr val="000000"/>
          </a:solidFill>
          <a:prstDash val="solid"/>
        </a:ln>
      </xdr:spPr>
    </xdr:pic>
    <xdr:clientData/>
  </xdr:twoCellAnchor>
  <xdr:twoCellAnchor>
    <xdr:from>
      <xdr:col>8</xdr:col>
      <xdr:colOff>123825</xdr:colOff>
      <xdr:row>63</xdr:row>
      <xdr:rowOff>76200</xdr:rowOff>
    </xdr:from>
    <xdr:to>
      <xdr:col>8</xdr:col>
      <xdr:colOff>1455825</xdr:colOff>
      <xdr:row>63</xdr:row>
      <xdr:rowOff>1408200</xdr:rowOff>
    </xdr:to>
    <xdr:pic>
      <xdr:nvPicPr>
        <xdr:cNvPr id="629" name="Имя " descr="Descr "/>
        <xdr:cNvPicPr>
          <a:picLocks noChangeAspect="1"/>
        </xdr:cNvPicPr>
      </xdr:nvPicPr>
      <xdr:blipFill>
        <a:blip xmlns:r="http://schemas.openxmlformats.org/officeDocument/2006/relationships" r:embed="rId215"/>
        <a:stretch>
          <a:fillRect/>
        </a:stretch>
      </xdr:blipFill>
      <xdr:spPr>
        <a:xfrm>
          <a:off x="5238750" y="9810750"/>
          <a:ext cx="1332000" cy="1332000"/>
        </a:xfrm>
        <a:prstGeom prst="rect">
          <a:avLst/>
        </a:prstGeom>
        <a:ln w="9525">
          <a:solidFill>
            <a:srgbClr val="000000"/>
          </a:solidFill>
          <a:prstDash val="solid"/>
        </a:ln>
      </xdr:spPr>
    </xdr:pic>
    <xdr:clientData/>
  </xdr:twoCellAnchor>
  <xdr:twoCellAnchor>
    <xdr:from>
      <xdr:col>8</xdr:col>
      <xdr:colOff>123825</xdr:colOff>
      <xdr:row>64</xdr:row>
      <xdr:rowOff>76200</xdr:rowOff>
    </xdr:from>
    <xdr:to>
      <xdr:col>8</xdr:col>
      <xdr:colOff>1455825</xdr:colOff>
      <xdr:row>64</xdr:row>
      <xdr:rowOff>1408200</xdr:rowOff>
    </xdr:to>
    <xdr:pic>
      <xdr:nvPicPr>
        <xdr:cNvPr id="630" name="Имя " descr="Descr "/>
        <xdr:cNvPicPr>
          <a:picLocks noChangeAspect="1"/>
        </xdr:cNvPicPr>
      </xdr:nvPicPr>
      <xdr:blipFill>
        <a:blip xmlns:r="http://schemas.openxmlformats.org/officeDocument/2006/relationships" r:embed="rId216"/>
        <a:stretch>
          <a:fillRect/>
        </a:stretch>
      </xdr:blipFill>
      <xdr:spPr>
        <a:xfrm>
          <a:off x="5238750" y="11334750"/>
          <a:ext cx="1332000" cy="1332000"/>
        </a:xfrm>
        <a:prstGeom prst="rect">
          <a:avLst/>
        </a:prstGeom>
        <a:ln w="9525">
          <a:solidFill>
            <a:srgbClr val="000000"/>
          </a:solidFill>
          <a:prstDash val="solid"/>
        </a:ln>
      </xdr:spPr>
    </xdr:pic>
    <xdr:clientData/>
  </xdr:twoCellAnchor>
  <xdr:twoCellAnchor>
    <xdr:from>
      <xdr:col>8</xdr:col>
      <xdr:colOff>123825</xdr:colOff>
      <xdr:row>65</xdr:row>
      <xdr:rowOff>76200</xdr:rowOff>
    </xdr:from>
    <xdr:to>
      <xdr:col>8</xdr:col>
      <xdr:colOff>1455825</xdr:colOff>
      <xdr:row>65</xdr:row>
      <xdr:rowOff>1408200</xdr:rowOff>
    </xdr:to>
    <xdr:pic>
      <xdr:nvPicPr>
        <xdr:cNvPr id="631" name="Имя " descr="Descr "/>
        <xdr:cNvPicPr>
          <a:picLocks noChangeAspect="1"/>
        </xdr:cNvPicPr>
      </xdr:nvPicPr>
      <xdr:blipFill>
        <a:blip xmlns:r="http://schemas.openxmlformats.org/officeDocument/2006/relationships" r:embed="rId217"/>
        <a:stretch>
          <a:fillRect/>
        </a:stretch>
      </xdr:blipFill>
      <xdr:spPr>
        <a:xfrm>
          <a:off x="5238750" y="12858750"/>
          <a:ext cx="1332000" cy="1332000"/>
        </a:xfrm>
        <a:prstGeom prst="rect">
          <a:avLst/>
        </a:prstGeom>
        <a:ln w="9525">
          <a:solidFill>
            <a:srgbClr val="000000"/>
          </a:solidFill>
          <a:prstDash val="solid"/>
        </a:ln>
      </xdr:spPr>
    </xdr:pic>
    <xdr:clientData/>
  </xdr:twoCellAnchor>
  <xdr:twoCellAnchor>
    <xdr:from>
      <xdr:col>8</xdr:col>
      <xdr:colOff>123825</xdr:colOff>
      <xdr:row>66</xdr:row>
      <xdr:rowOff>76200</xdr:rowOff>
    </xdr:from>
    <xdr:to>
      <xdr:col>8</xdr:col>
      <xdr:colOff>1455825</xdr:colOff>
      <xdr:row>66</xdr:row>
      <xdr:rowOff>1408200</xdr:rowOff>
    </xdr:to>
    <xdr:pic>
      <xdr:nvPicPr>
        <xdr:cNvPr id="632" name="Имя " descr="Descr "/>
        <xdr:cNvPicPr>
          <a:picLocks noChangeAspect="1"/>
        </xdr:cNvPicPr>
      </xdr:nvPicPr>
      <xdr:blipFill>
        <a:blip xmlns:r="http://schemas.openxmlformats.org/officeDocument/2006/relationships" r:embed="rId218"/>
        <a:stretch>
          <a:fillRect/>
        </a:stretch>
      </xdr:blipFill>
      <xdr:spPr>
        <a:xfrm>
          <a:off x="5238750" y="14382750"/>
          <a:ext cx="1332000" cy="1332000"/>
        </a:xfrm>
        <a:prstGeom prst="rect">
          <a:avLst/>
        </a:prstGeom>
        <a:ln w="9525">
          <a:solidFill>
            <a:srgbClr val="000000"/>
          </a:solidFill>
          <a:prstDash val="solid"/>
        </a:ln>
      </xdr:spPr>
    </xdr:pic>
    <xdr:clientData/>
  </xdr:twoCellAnchor>
  <xdr:twoCellAnchor>
    <xdr:from>
      <xdr:col>8</xdr:col>
      <xdr:colOff>123825</xdr:colOff>
      <xdr:row>67</xdr:row>
      <xdr:rowOff>76200</xdr:rowOff>
    </xdr:from>
    <xdr:to>
      <xdr:col>8</xdr:col>
      <xdr:colOff>1455825</xdr:colOff>
      <xdr:row>67</xdr:row>
      <xdr:rowOff>1408200</xdr:rowOff>
    </xdr:to>
    <xdr:pic>
      <xdr:nvPicPr>
        <xdr:cNvPr id="633" name="Имя " descr="Descr "/>
        <xdr:cNvPicPr>
          <a:picLocks noChangeAspect="1"/>
        </xdr:cNvPicPr>
      </xdr:nvPicPr>
      <xdr:blipFill>
        <a:blip xmlns:r="http://schemas.openxmlformats.org/officeDocument/2006/relationships" r:embed="rId219"/>
        <a:stretch>
          <a:fillRect/>
        </a:stretch>
      </xdr:blipFill>
      <xdr:spPr>
        <a:xfrm>
          <a:off x="5238750" y="15906750"/>
          <a:ext cx="1332000" cy="1332000"/>
        </a:xfrm>
        <a:prstGeom prst="rect">
          <a:avLst/>
        </a:prstGeom>
        <a:ln w="9525">
          <a:solidFill>
            <a:srgbClr val="000000"/>
          </a:solidFill>
          <a:prstDash val="solid"/>
        </a:ln>
      </xdr:spPr>
    </xdr:pic>
    <xdr:clientData/>
  </xdr:twoCellAnchor>
  <xdr:twoCellAnchor>
    <xdr:from>
      <xdr:col>8</xdr:col>
      <xdr:colOff>123825</xdr:colOff>
      <xdr:row>68</xdr:row>
      <xdr:rowOff>76200</xdr:rowOff>
    </xdr:from>
    <xdr:to>
      <xdr:col>8</xdr:col>
      <xdr:colOff>1455825</xdr:colOff>
      <xdr:row>68</xdr:row>
      <xdr:rowOff>1408200</xdr:rowOff>
    </xdr:to>
    <xdr:pic>
      <xdr:nvPicPr>
        <xdr:cNvPr id="634" name="Имя " descr="Descr "/>
        <xdr:cNvPicPr>
          <a:picLocks noChangeAspect="1"/>
        </xdr:cNvPicPr>
      </xdr:nvPicPr>
      <xdr:blipFill>
        <a:blip xmlns:r="http://schemas.openxmlformats.org/officeDocument/2006/relationships" r:embed="rId220"/>
        <a:stretch>
          <a:fillRect/>
        </a:stretch>
      </xdr:blipFill>
      <xdr:spPr>
        <a:xfrm>
          <a:off x="5238750" y="17430750"/>
          <a:ext cx="1332000" cy="1332000"/>
        </a:xfrm>
        <a:prstGeom prst="rect">
          <a:avLst/>
        </a:prstGeom>
        <a:ln w="9525">
          <a:solidFill>
            <a:srgbClr val="000000"/>
          </a:solidFill>
          <a:prstDash val="solid"/>
        </a:ln>
      </xdr:spPr>
    </xdr:pic>
    <xdr:clientData/>
  </xdr:twoCellAnchor>
  <xdr:twoCellAnchor>
    <xdr:from>
      <xdr:col>8</xdr:col>
      <xdr:colOff>123825</xdr:colOff>
      <xdr:row>71</xdr:row>
      <xdr:rowOff>76200</xdr:rowOff>
    </xdr:from>
    <xdr:to>
      <xdr:col>8</xdr:col>
      <xdr:colOff>1455825</xdr:colOff>
      <xdr:row>71</xdr:row>
      <xdr:rowOff>1408200</xdr:rowOff>
    </xdr:to>
    <xdr:pic>
      <xdr:nvPicPr>
        <xdr:cNvPr id="635" name="Имя " descr="Descr "/>
        <xdr:cNvPicPr>
          <a:picLocks noChangeAspect="1"/>
        </xdr:cNvPicPr>
      </xdr:nvPicPr>
      <xdr:blipFill>
        <a:blip xmlns:r="http://schemas.openxmlformats.org/officeDocument/2006/relationships" r:embed="rId221"/>
        <a:stretch>
          <a:fillRect/>
        </a:stretch>
      </xdr:blipFill>
      <xdr:spPr>
        <a:xfrm>
          <a:off x="5238750" y="18954750"/>
          <a:ext cx="1332000" cy="1332000"/>
        </a:xfrm>
        <a:prstGeom prst="rect">
          <a:avLst/>
        </a:prstGeom>
        <a:ln w="9525">
          <a:solidFill>
            <a:srgbClr val="000000"/>
          </a:solidFill>
          <a:prstDash val="solid"/>
        </a:ln>
      </xdr:spPr>
    </xdr:pic>
    <xdr:clientData/>
  </xdr:twoCellAnchor>
  <xdr:twoCellAnchor>
    <xdr:from>
      <xdr:col>8</xdr:col>
      <xdr:colOff>123825</xdr:colOff>
      <xdr:row>78</xdr:row>
      <xdr:rowOff>76200</xdr:rowOff>
    </xdr:from>
    <xdr:to>
      <xdr:col>8</xdr:col>
      <xdr:colOff>1455825</xdr:colOff>
      <xdr:row>78</xdr:row>
      <xdr:rowOff>1408200</xdr:rowOff>
    </xdr:to>
    <xdr:pic>
      <xdr:nvPicPr>
        <xdr:cNvPr id="636" name="Имя " descr="Descr "/>
        <xdr:cNvPicPr>
          <a:picLocks noChangeAspect="1"/>
        </xdr:cNvPicPr>
      </xdr:nvPicPr>
      <xdr:blipFill>
        <a:blip xmlns:r="http://schemas.openxmlformats.org/officeDocument/2006/relationships" r:embed="rId222"/>
        <a:stretch>
          <a:fillRect/>
        </a:stretch>
      </xdr:blipFill>
      <xdr:spPr>
        <a:xfrm>
          <a:off x="5238750" y="20478750"/>
          <a:ext cx="1332000" cy="1332000"/>
        </a:xfrm>
        <a:prstGeom prst="rect">
          <a:avLst/>
        </a:prstGeom>
        <a:ln w="9525">
          <a:solidFill>
            <a:srgbClr val="000000"/>
          </a:solidFill>
          <a:prstDash val="solid"/>
        </a:ln>
      </xdr:spPr>
    </xdr:pic>
    <xdr:clientData/>
  </xdr:twoCellAnchor>
  <xdr:twoCellAnchor>
    <xdr:from>
      <xdr:col>8</xdr:col>
      <xdr:colOff>123825</xdr:colOff>
      <xdr:row>94</xdr:row>
      <xdr:rowOff>76200</xdr:rowOff>
    </xdr:from>
    <xdr:to>
      <xdr:col>8</xdr:col>
      <xdr:colOff>1455825</xdr:colOff>
      <xdr:row>94</xdr:row>
      <xdr:rowOff>1408200</xdr:rowOff>
    </xdr:to>
    <xdr:pic>
      <xdr:nvPicPr>
        <xdr:cNvPr id="637" name="Имя " descr="Descr "/>
        <xdr:cNvPicPr>
          <a:picLocks noChangeAspect="1"/>
        </xdr:cNvPicPr>
      </xdr:nvPicPr>
      <xdr:blipFill>
        <a:blip xmlns:r="http://schemas.openxmlformats.org/officeDocument/2006/relationships" r:embed="rId223"/>
        <a:stretch>
          <a:fillRect/>
        </a:stretch>
      </xdr:blipFill>
      <xdr:spPr>
        <a:xfrm>
          <a:off x="5238750" y="22002750"/>
          <a:ext cx="1332000" cy="1332000"/>
        </a:xfrm>
        <a:prstGeom prst="rect">
          <a:avLst/>
        </a:prstGeom>
        <a:ln w="9525">
          <a:solidFill>
            <a:srgbClr val="000000"/>
          </a:solidFill>
          <a:prstDash val="solid"/>
        </a:ln>
      </xdr:spPr>
    </xdr:pic>
    <xdr:clientData/>
  </xdr:twoCellAnchor>
  <xdr:twoCellAnchor>
    <xdr:from>
      <xdr:col>8</xdr:col>
      <xdr:colOff>123825</xdr:colOff>
      <xdr:row>119</xdr:row>
      <xdr:rowOff>76200</xdr:rowOff>
    </xdr:from>
    <xdr:to>
      <xdr:col>8</xdr:col>
      <xdr:colOff>1455825</xdr:colOff>
      <xdr:row>119</xdr:row>
      <xdr:rowOff>1408200</xdr:rowOff>
    </xdr:to>
    <xdr:pic>
      <xdr:nvPicPr>
        <xdr:cNvPr id="638" name="Имя " descr="Descr "/>
        <xdr:cNvPicPr>
          <a:picLocks noChangeAspect="1"/>
        </xdr:cNvPicPr>
      </xdr:nvPicPr>
      <xdr:blipFill>
        <a:blip xmlns:r="http://schemas.openxmlformats.org/officeDocument/2006/relationships" r:embed="rId224"/>
        <a:stretch>
          <a:fillRect/>
        </a:stretch>
      </xdr:blipFill>
      <xdr:spPr>
        <a:xfrm>
          <a:off x="5238750" y="23526750"/>
          <a:ext cx="1332000" cy="1332000"/>
        </a:xfrm>
        <a:prstGeom prst="rect">
          <a:avLst/>
        </a:prstGeom>
        <a:ln w="9525">
          <a:solidFill>
            <a:srgbClr val="000000"/>
          </a:solidFill>
          <a:prstDash val="solid"/>
        </a:ln>
      </xdr:spPr>
    </xdr:pic>
    <xdr:clientData/>
  </xdr:twoCellAnchor>
  <xdr:twoCellAnchor>
    <xdr:from>
      <xdr:col>8</xdr:col>
      <xdr:colOff>123825</xdr:colOff>
      <xdr:row>120</xdr:row>
      <xdr:rowOff>76200</xdr:rowOff>
    </xdr:from>
    <xdr:to>
      <xdr:col>8</xdr:col>
      <xdr:colOff>1455825</xdr:colOff>
      <xdr:row>120</xdr:row>
      <xdr:rowOff>1408200</xdr:rowOff>
    </xdr:to>
    <xdr:pic>
      <xdr:nvPicPr>
        <xdr:cNvPr id="639" name="Имя " descr="Descr "/>
        <xdr:cNvPicPr>
          <a:picLocks noChangeAspect="1"/>
        </xdr:cNvPicPr>
      </xdr:nvPicPr>
      <xdr:blipFill>
        <a:blip xmlns:r="http://schemas.openxmlformats.org/officeDocument/2006/relationships" r:embed="rId225"/>
        <a:stretch>
          <a:fillRect/>
        </a:stretch>
      </xdr:blipFill>
      <xdr:spPr>
        <a:xfrm>
          <a:off x="5238750" y="25050750"/>
          <a:ext cx="1332000" cy="1332000"/>
        </a:xfrm>
        <a:prstGeom prst="rect">
          <a:avLst/>
        </a:prstGeom>
        <a:ln w="9525">
          <a:solidFill>
            <a:srgbClr val="000000"/>
          </a:solidFill>
          <a:prstDash val="solid"/>
        </a:ln>
      </xdr:spPr>
    </xdr:pic>
    <xdr:clientData/>
  </xdr:twoCellAnchor>
  <xdr:twoCellAnchor>
    <xdr:from>
      <xdr:col>8</xdr:col>
      <xdr:colOff>123825</xdr:colOff>
      <xdr:row>124</xdr:row>
      <xdr:rowOff>76200</xdr:rowOff>
    </xdr:from>
    <xdr:to>
      <xdr:col>8</xdr:col>
      <xdr:colOff>1455825</xdr:colOff>
      <xdr:row>124</xdr:row>
      <xdr:rowOff>1408200</xdr:rowOff>
    </xdr:to>
    <xdr:pic>
      <xdr:nvPicPr>
        <xdr:cNvPr id="640" name="Имя " descr="Descr "/>
        <xdr:cNvPicPr>
          <a:picLocks noChangeAspect="1"/>
        </xdr:cNvPicPr>
      </xdr:nvPicPr>
      <xdr:blipFill>
        <a:blip xmlns:r="http://schemas.openxmlformats.org/officeDocument/2006/relationships" r:embed="rId226"/>
        <a:stretch>
          <a:fillRect/>
        </a:stretch>
      </xdr:blipFill>
      <xdr:spPr>
        <a:xfrm>
          <a:off x="5238750" y="26574750"/>
          <a:ext cx="1332000" cy="1332000"/>
        </a:xfrm>
        <a:prstGeom prst="rect">
          <a:avLst/>
        </a:prstGeom>
        <a:ln w="9525">
          <a:solidFill>
            <a:srgbClr val="000000"/>
          </a:solidFill>
          <a:prstDash val="solid"/>
        </a:ln>
      </xdr:spPr>
    </xdr:pic>
    <xdr:clientData/>
  </xdr:twoCellAnchor>
  <xdr:twoCellAnchor>
    <xdr:from>
      <xdr:col>8</xdr:col>
      <xdr:colOff>123825</xdr:colOff>
      <xdr:row>143</xdr:row>
      <xdr:rowOff>76200</xdr:rowOff>
    </xdr:from>
    <xdr:to>
      <xdr:col>8</xdr:col>
      <xdr:colOff>1455825</xdr:colOff>
      <xdr:row>143</xdr:row>
      <xdr:rowOff>1408200</xdr:rowOff>
    </xdr:to>
    <xdr:pic>
      <xdr:nvPicPr>
        <xdr:cNvPr id="641" name="Имя " descr="Descr "/>
        <xdr:cNvPicPr>
          <a:picLocks noChangeAspect="1"/>
        </xdr:cNvPicPr>
      </xdr:nvPicPr>
      <xdr:blipFill>
        <a:blip xmlns:r="http://schemas.openxmlformats.org/officeDocument/2006/relationships" r:embed="rId227"/>
        <a:stretch>
          <a:fillRect/>
        </a:stretch>
      </xdr:blipFill>
      <xdr:spPr>
        <a:xfrm>
          <a:off x="5238750" y="28098750"/>
          <a:ext cx="1332000" cy="1332000"/>
        </a:xfrm>
        <a:prstGeom prst="rect">
          <a:avLst/>
        </a:prstGeom>
        <a:ln w="9525">
          <a:solidFill>
            <a:srgbClr val="000000"/>
          </a:solidFill>
          <a:prstDash val="solid"/>
        </a:ln>
      </xdr:spPr>
    </xdr:pic>
    <xdr:clientData/>
  </xdr:twoCellAnchor>
  <xdr:twoCellAnchor>
    <xdr:from>
      <xdr:col>8</xdr:col>
      <xdr:colOff>123825</xdr:colOff>
      <xdr:row>146</xdr:row>
      <xdr:rowOff>76200</xdr:rowOff>
    </xdr:from>
    <xdr:to>
      <xdr:col>8</xdr:col>
      <xdr:colOff>1455825</xdr:colOff>
      <xdr:row>146</xdr:row>
      <xdr:rowOff>1408200</xdr:rowOff>
    </xdr:to>
    <xdr:pic>
      <xdr:nvPicPr>
        <xdr:cNvPr id="642" name="Имя " descr="Descr "/>
        <xdr:cNvPicPr>
          <a:picLocks noChangeAspect="1"/>
        </xdr:cNvPicPr>
      </xdr:nvPicPr>
      <xdr:blipFill>
        <a:blip xmlns:r="http://schemas.openxmlformats.org/officeDocument/2006/relationships" r:embed="rId228"/>
        <a:stretch>
          <a:fillRect/>
        </a:stretch>
      </xdr:blipFill>
      <xdr:spPr>
        <a:xfrm>
          <a:off x="5238750" y="29622750"/>
          <a:ext cx="1332000" cy="1332000"/>
        </a:xfrm>
        <a:prstGeom prst="rect">
          <a:avLst/>
        </a:prstGeom>
        <a:ln w="9525">
          <a:solidFill>
            <a:srgbClr val="000000"/>
          </a:solidFill>
          <a:prstDash val="solid"/>
        </a:ln>
      </xdr:spPr>
    </xdr:pic>
    <xdr:clientData/>
  </xdr:twoCellAnchor>
  <xdr:twoCellAnchor>
    <xdr:from>
      <xdr:col>8</xdr:col>
      <xdr:colOff>123825</xdr:colOff>
      <xdr:row>147</xdr:row>
      <xdr:rowOff>76200</xdr:rowOff>
    </xdr:from>
    <xdr:to>
      <xdr:col>8</xdr:col>
      <xdr:colOff>1455825</xdr:colOff>
      <xdr:row>147</xdr:row>
      <xdr:rowOff>1408200</xdr:rowOff>
    </xdr:to>
    <xdr:pic>
      <xdr:nvPicPr>
        <xdr:cNvPr id="643" name="Имя " descr="Descr "/>
        <xdr:cNvPicPr>
          <a:picLocks noChangeAspect="1"/>
        </xdr:cNvPicPr>
      </xdr:nvPicPr>
      <xdr:blipFill>
        <a:blip xmlns:r="http://schemas.openxmlformats.org/officeDocument/2006/relationships" r:embed="rId229"/>
        <a:stretch>
          <a:fillRect/>
        </a:stretch>
      </xdr:blipFill>
      <xdr:spPr>
        <a:xfrm>
          <a:off x="5238750" y="31146750"/>
          <a:ext cx="1332000" cy="1332000"/>
        </a:xfrm>
        <a:prstGeom prst="rect">
          <a:avLst/>
        </a:prstGeom>
        <a:ln w="9525">
          <a:solidFill>
            <a:srgbClr val="000000"/>
          </a:solidFill>
          <a:prstDash val="solid"/>
        </a:ln>
      </xdr:spPr>
    </xdr:pic>
    <xdr:clientData/>
  </xdr:twoCellAnchor>
  <xdr:twoCellAnchor>
    <xdr:from>
      <xdr:col>8</xdr:col>
      <xdr:colOff>123825</xdr:colOff>
      <xdr:row>188</xdr:row>
      <xdr:rowOff>76200</xdr:rowOff>
    </xdr:from>
    <xdr:to>
      <xdr:col>8</xdr:col>
      <xdr:colOff>1455825</xdr:colOff>
      <xdr:row>188</xdr:row>
      <xdr:rowOff>1408200</xdr:rowOff>
    </xdr:to>
    <xdr:pic>
      <xdr:nvPicPr>
        <xdr:cNvPr id="644" name="Имя " descr="Descr "/>
        <xdr:cNvPicPr>
          <a:picLocks noChangeAspect="1"/>
        </xdr:cNvPicPr>
      </xdr:nvPicPr>
      <xdr:blipFill>
        <a:blip xmlns:r="http://schemas.openxmlformats.org/officeDocument/2006/relationships" r:embed="rId230"/>
        <a:stretch>
          <a:fillRect/>
        </a:stretch>
      </xdr:blipFill>
      <xdr:spPr>
        <a:xfrm>
          <a:off x="5238750" y="32670750"/>
          <a:ext cx="1332000" cy="1332000"/>
        </a:xfrm>
        <a:prstGeom prst="rect">
          <a:avLst/>
        </a:prstGeom>
        <a:ln w="9525">
          <a:solidFill>
            <a:srgbClr val="000000"/>
          </a:solidFill>
          <a:prstDash val="solid"/>
        </a:ln>
      </xdr:spPr>
    </xdr:pic>
    <xdr:clientData/>
  </xdr:twoCellAnchor>
  <xdr:twoCellAnchor>
    <xdr:from>
      <xdr:col>8</xdr:col>
      <xdr:colOff>123825</xdr:colOff>
      <xdr:row>211</xdr:row>
      <xdr:rowOff>76200</xdr:rowOff>
    </xdr:from>
    <xdr:to>
      <xdr:col>8</xdr:col>
      <xdr:colOff>1455825</xdr:colOff>
      <xdr:row>211</xdr:row>
      <xdr:rowOff>1408200</xdr:rowOff>
    </xdr:to>
    <xdr:pic>
      <xdr:nvPicPr>
        <xdr:cNvPr id="645" name="Имя " descr="Descr "/>
        <xdr:cNvPicPr>
          <a:picLocks noChangeAspect="1"/>
        </xdr:cNvPicPr>
      </xdr:nvPicPr>
      <xdr:blipFill>
        <a:blip xmlns:r="http://schemas.openxmlformats.org/officeDocument/2006/relationships" r:embed="rId231"/>
        <a:stretch>
          <a:fillRect/>
        </a:stretch>
      </xdr:blipFill>
      <xdr:spPr>
        <a:xfrm>
          <a:off x="5238750" y="34194750"/>
          <a:ext cx="1332000" cy="1332000"/>
        </a:xfrm>
        <a:prstGeom prst="rect">
          <a:avLst/>
        </a:prstGeom>
        <a:ln w="9525">
          <a:solidFill>
            <a:srgbClr val="000000"/>
          </a:solidFill>
          <a:prstDash val="solid"/>
        </a:ln>
      </xdr:spPr>
    </xdr:pic>
    <xdr:clientData/>
  </xdr:twoCellAnchor>
  <xdr:twoCellAnchor>
    <xdr:from>
      <xdr:col>8</xdr:col>
      <xdr:colOff>123825</xdr:colOff>
      <xdr:row>219</xdr:row>
      <xdr:rowOff>76200</xdr:rowOff>
    </xdr:from>
    <xdr:to>
      <xdr:col>8</xdr:col>
      <xdr:colOff>1455825</xdr:colOff>
      <xdr:row>219</xdr:row>
      <xdr:rowOff>1408200</xdr:rowOff>
    </xdr:to>
    <xdr:pic>
      <xdr:nvPicPr>
        <xdr:cNvPr id="646" name="Имя " descr="Descr "/>
        <xdr:cNvPicPr>
          <a:picLocks noChangeAspect="1"/>
        </xdr:cNvPicPr>
      </xdr:nvPicPr>
      <xdr:blipFill>
        <a:blip xmlns:r="http://schemas.openxmlformats.org/officeDocument/2006/relationships" r:embed="rId232"/>
        <a:stretch>
          <a:fillRect/>
        </a:stretch>
      </xdr:blipFill>
      <xdr:spPr>
        <a:xfrm>
          <a:off x="5238750" y="35718750"/>
          <a:ext cx="1332000" cy="1332000"/>
        </a:xfrm>
        <a:prstGeom prst="rect">
          <a:avLst/>
        </a:prstGeom>
        <a:ln w="9525">
          <a:solidFill>
            <a:srgbClr val="000000"/>
          </a:solidFill>
          <a:prstDash val="solid"/>
        </a:ln>
      </xdr:spPr>
    </xdr:pic>
    <xdr:clientData/>
  </xdr:twoCellAnchor>
  <xdr:twoCellAnchor>
    <xdr:from>
      <xdr:col>8</xdr:col>
      <xdr:colOff>123825</xdr:colOff>
      <xdr:row>220</xdr:row>
      <xdr:rowOff>76200</xdr:rowOff>
    </xdr:from>
    <xdr:to>
      <xdr:col>8</xdr:col>
      <xdr:colOff>1455825</xdr:colOff>
      <xdr:row>220</xdr:row>
      <xdr:rowOff>1408200</xdr:rowOff>
    </xdr:to>
    <xdr:pic>
      <xdr:nvPicPr>
        <xdr:cNvPr id="647" name="Имя " descr="Descr "/>
        <xdr:cNvPicPr>
          <a:picLocks noChangeAspect="1"/>
        </xdr:cNvPicPr>
      </xdr:nvPicPr>
      <xdr:blipFill>
        <a:blip xmlns:r="http://schemas.openxmlformats.org/officeDocument/2006/relationships" r:embed="rId233"/>
        <a:stretch>
          <a:fillRect/>
        </a:stretch>
      </xdr:blipFill>
      <xdr:spPr>
        <a:xfrm>
          <a:off x="5238750" y="37242750"/>
          <a:ext cx="1332000" cy="1332000"/>
        </a:xfrm>
        <a:prstGeom prst="rect">
          <a:avLst/>
        </a:prstGeom>
        <a:ln w="9525">
          <a:solidFill>
            <a:srgbClr val="000000"/>
          </a:solidFill>
          <a:prstDash val="solid"/>
        </a:ln>
      </xdr:spPr>
    </xdr:pic>
    <xdr:clientData/>
  </xdr:twoCellAnchor>
  <xdr:twoCellAnchor>
    <xdr:from>
      <xdr:col>8</xdr:col>
      <xdr:colOff>123825</xdr:colOff>
      <xdr:row>222</xdr:row>
      <xdr:rowOff>76200</xdr:rowOff>
    </xdr:from>
    <xdr:to>
      <xdr:col>8</xdr:col>
      <xdr:colOff>1455825</xdr:colOff>
      <xdr:row>222</xdr:row>
      <xdr:rowOff>1408200</xdr:rowOff>
    </xdr:to>
    <xdr:pic>
      <xdr:nvPicPr>
        <xdr:cNvPr id="648" name="Имя " descr="Descr "/>
        <xdr:cNvPicPr>
          <a:picLocks noChangeAspect="1"/>
        </xdr:cNvPicPr>
      </xdr:nvPicPr>
      <xdr:blipFill>
        <a:blip xmlns:r="http://schemas.openxmlformats.org/officeDocument/2006/relationships" r:embed="rId234"/>
        <a:stretch>
          <a:fillRect/>
        </a:stretch>
      </xdr:blipFill>
      <xdr:spPr>
        <a:xfrm>
          <a:off x="5238750" y="38766750"/>
          <a:ext cx="1332000" cy="1332000"/>
        </a:xfrm>
        <a:prstGeom prst="rect">
          <a:avLst/>
        </a:prstGeom>
        <a:ln w="9525">
          <a:solidFill>
            <a:srgbClr val="000000"/>
          </a:solidFill>
          <a:prstDash val="solid"/>
        </a:ln>
      </xdr:spPr>
    </xdr:pic>
    <xdr:clientData/>
  </xdr:twoCellAnchor>
  <xdr:twoCellAnchor>
    <xdr:from>
      <xdr:col>8</xdr:col>
      <xdr:colOff>123825</xdr:colOff>
      <xdr:row>235</xdr:row>
      <xdr:rowOff>76200</xdr:rowOff>
    </xdr:from>
    <xdr:to>
      <xdr:col>8</xdr:col>
      <xdr:colOff>1455825</xdr:colOff>
      <xdr:row>235</xdr:row>
      <xdr:rowOff>1408200</xdr:rowOff>
    </xdr:to>
    <xdr:pic>
      <xdr:nvPicPr>
        <xdr:cNvPr id="649" name="Имя " descr="Descr "/>
        <xdr:cNvPicPr>
          <a:picLocks noChangeAspect="1"/>
        </xdr:cNvPicPr>
      </xdr:nvPicPr>
      <xdr:blipFill>
        <a:blip xmlns:r="http://schemas.openxmlformats.org/officeDocument/2006/relationships" r:embed="rId235"/>
        <a:stretch>
          <a:fillRect/>
        </a:stretch>
      </xdr:blipFill>
      <xdr:spPr>
        <a:xfrm>
          <a:off x="5238750" y="40290750"/>
          <a:ext cx="1332000" cy="1332000"/>
        </a:xfrm>
        <a:prstGeom prst="rect">
          <a:avLst/>
        </a:prstGeom>
        <a:ln w="9525">
          <a:solidFill>
            <a:srgbClr val="000000"/>
          </a:solidFill>
          <a:prstDash val="solid"/>
        </a:ln>
      </xdr:spPr>
    </xdr:pic>
    <xdr:clientData/>
  </xdr:twoCellAnchor>
  <xdr:twoCellAnchor>
    <xdr:from>
      <xdr:col>8</xdr:col>
      <xdr:colOff>123825</xdr:colOff>
      <xdr:row>266</xdr:row>
      <xdr:rowOff>76200</xdr:rowOff>
    </xdr:from>
    <xdr:to>
      <xdr:col>8</xdr:col>
      <xdr:colOff>1455825</xdr:colOff>
      <xdr:row>266</xdr:row>
      <xdr:rowOff>1408200</xdr:rowOff>
    </xdr:to>
    <xdr:pic>
      <xdr:nvPicPr>
        <xdr:cNvPr id="650" name="Имя " descr="Descr "/>
        <xdr:cNvPicPr>
          <a:picLocks noChangeAspect="1"/>
        </xdr:cNvPicPr>
      </xdr:nvPicPr>
      <xdr:blipFill>
        <a:blip xmlns:r="http://schemas.openxmlformats.org/officeDocument/2006/relationships" r:embed="rId236"/>
        <a:stretch>
          <a:fillRect/>
        </a:stretch>
      </xdr:blipFill>
      <xdr:spPr>
        <a:xfrm>
          <a:off x="5238750" y="41814750"/>
          <a:ext cx="1332000" cy="1332000"/>
        </a:xfrm>
        <a:prstGeom prst="rect">
          <a:avLst/>
        </a:prstGeom>
        <a:ln w="9525">
          <a:solidFill>
            <a:srgbClr val="000000"/>
          </a:solidFill>
          <a:prstDash val="solid"/>
        </a:ln>
      </xdr:spPr>
    </xdr:pic>
    <xdr:clientData/>
  </xdr:twoCellAnchor>
  <xdr:twoCellAnchor>
    <xdr:from>
      <xdr:col>8</xdr:col>
      <xdr:colOff>123825</xdr:colOff>
      <xdr:row>276</xdr:row>
      <xdr:rowOff>76200</xdr:rowOff>
    </xdr:from>
    <xdr:to>
      <xdr:col>8</xdr:col>
      <xdr:colOff>1455825</xdr:colOff>
      <xdr:row>276</xdr:row>
      <xdr:rowOff>1408200</xdr:rowOff>
    </xdr:to>
    <xdr:pic>
      <xdr:nvPicPr>
        <xdr:cNvPr id="651" name="Имя " descr="Descr "/>
        <xdr:cNvPicPr>
          <a:picLocks noChangeAspect="1"/>
        </xdr:cNvPicPr>
      </xdr:nvPicPr>
      <xdr:blipFill>
        <a:blip xmlns:r="http://schemas.openxmlformats.org/officeDocument/2006/relationships" r:embed="rId237"/>
        <a:stretch>
          <a:fillRect/>
        </a:stretch>
      </xdr:blipFill>
      <xdr:spPr>
        <a:xfrm>
          <a:off x="5238750" y="43338750"/>
          <a:ext cx="1332000" cy="1332000"/>
        </a:xfrm>
        <a:prstGeom prst="rect">
          <a:avLst/>
        </a:prstGeom>
        <a:ln w="9525">
          <a:solidFill>
            <a:srgbClr val="000000"/>
          </a:solidFill>
          <a:prstDash val="solid"/>
        </a:ln>
      </xdr:spPr>
    </xdr:pic>
    <xdr:clientData/>
  </xdr:twoCellAnchor>
  <xdr:twoCellAnchor>
    <xdr:from>
      <xdr:col>8</xdr:col>
      <xdr:colOff>123825</xdr:colOff>
      <xdr:row>285</xdr:row>
      <xdr:rowOff>76200</xdr:rowOff>
    </xdr:from>
    <xdr:to>
      <xdr:col>8</xdr:col>
      <xdr:colOff>1455825</xdr:colOff>
      <xdr:row>285</xdr:row>
      <xdr:rowOff>1408200</xdr:rowOff>
    </xdr:to>
    <xdr:pic>
      <xdr:nvPicPr>
        <xdr:cNvPr id="652" name="Имя " descr="Descr "/>
        <xdr:cNvPicPr>
          <a:picLocks noChangeAspect="1"/>
        </xdr:cNvPicPr>
      </xdr:nvPicPr>
      <xdr:blipFill>
        <a:blip xmlns:r="http://schemas.openxmlformats.org/officeDocument/2006/relationships" r:embed="rId238"/>
        <a:stretch>
          <a:fillRect/>
        </a:stretch>
      </xdr:blipFill>
      <xdr:spPr>
        <a:xfrm>
          <a:off x="5238750" y="44862750"/>
          <a:ext cx="1332000" cy="1332000"/>
        </a:xfrm>
        <a:prstGeom prst="rect">
          <a:avLst/>
        </a:prstGeom>
        <a:ln w="9525">
          <a:solidFill>
            <a:srgbClr val="000000"/>
          </a:solidFill>
          <a:prstDash val="solid"/>
        </a:ln>
      </xdr:spPr>
    </xdr:pic>
    <xdr:clientData/>
  </xdr:twoCellAnchor>
  <xdr:twoCellAnchor>
    <xdr:from>
      <xdr:col>8</xdr:col>
      <xdr:colOff>123825</xdr:colOff>
      <xdr:row>295</xdr:row>
      <xdr:rowOff>76200</xdr:rowOff>
    </xdr:from>
    <xdr:to>
      <xdr:col>8</xdr:col>
      <xdr:colOff>1455825</xdr:colOff>
      <xdr:row>295</xdr:row>
      <xdr:rowOff>1408200</xdr:rowOff>
    </xdr:to>
    <xdr:pic>
      <xdr:nvPicPr>
        <xdr:cNvPr id="653" name="Имя " descr="Descr "/>
        <xdr:cNvPicPr>
          <a:picLocks noChangeAspect="1"/>
        </xdr:cNvPicPr>
      </xdr:nvPicPr>
      <xdr:blipFill>
        <a:blip xmlns:r="http://schemas.openxmlformats.org/officeDocument/2006/relationships" r:embed="rId239"/>
        <a:stretch>
          <a:fillRect/>
        </a:stretch>
      </xdr:blipFill>
      <xdr:spPr>
        <a:xfrm>
          <a:off x="5238750" y="46386750"/>
          <a:ext cx="1332000" cy="1332000"/>
        </a:xfrm>
        <a:prstGeom prst="rect">
          <a:avLst/>
        </a:prstGeom>
        <a:ln w="9525">
          <a:solidFill>
            <a:srgbClr val="000000"/>
          </a:solidFill>
          <a:prstDash val="solid"/>
        </a:ln>
      </xdr:spPr>
    </xdr:pic>
    <xdr:clientData/>
  </xdr:twoCellAnchor>
  <xdr:twoCellAnchor>
    <xdr:from>
      <xdr:col>8</xdr:col>
      <xdr:colOff>123825</xdr:colOff>
      <xdr:row>313</xdr:row>
      <xdr:rowOff>76200</xdr:rowOff>
    </xdr:from>
    <xdr:to>
      <xdr:col>8</xdr:col>
      <xdr:colOff>1455825</xdr:colOff>
      <xdr:row>313</xdr:row>
      <xdr:rowOff>1408200</xdr:rowOff>
    </xdr:to>
    <xdr:pic>
      <xdr:nvPicPr>
        <xdr:cNvPr id="654" name="Имя " descr="Descr "/>
        <xdr:cNvPicPr>
          <a:picLocks noChangeAspect="1"/>
        </xdr:cNvPicPr>
      </xdr:nvPicPr>
      <xdr:blipFill>
        <a:blip xmlns:r="http://schemas.openxmlformats.org/officeDocument/2006/relationships" r:embed="rId240"/>
        <a:stretch>
          <a:fillRect/>
        </a:stretch>
      </xdr:blipFill>
      <xdr:spPr>
        <a:xfrm>
          <a:off x="5238750" y="47910750"/>
          <a:ext cx="1332000" cy="1332000"/>
        </a:xfrm>
        <a:prstGeom prst="rect">
          <a:avLst/>
        </a:prstGeom>
        <a:ln w="9525">
          <a:solidFill>
            <a:srgbClr val="000000"/>
          </a:solidFill>
          <a:prstDash val="solid"/>
        </a:ln>
      </xdr:spPr>
    </xdr:pic>
    <xdr:clientData/>
  </xdr:twoCellAnchor>
  <xdr:twoCellAnchor>
    <xdr:from>
      <xdr:col>8</xdr:col>
      <xdr:colOff>133350</xdr:colOff>
      <xdr:row>25</xdr:row>
      <xdr:rowOff>76200</xdr:rowOff>
    </xdr:from>
    <xdr:to>
      <xdr:col>8</xdr:col>
      <xdr:colOff>1465350</xdr:colOff>
      <xdr:row>25</xdr:row>
      <xdr:rowOff>1408200</xdr:rowOff>
    </xdr:to>
    <xdr:pic>
      <xdr:nvPicPr>
        <xdr:cNvPr id="566" name="Имя " descr="Descr "/>
        <xdr:cNvPicPr>
          <a:picLocks noChangeAspect="1"/>
        </xdr:cNvPicPr>
      </xdr:nvPicPr>
      <xdr:blipFill>
        <a:blip xmlns:r="http://schemas.openxmlformats.org/officeDocument/2006/relationships" r:embed="rId241"/>
        <a:stretch>
          <a:fillRect/>
        </a:stretch>
      </xdr:blipFill>
      <xdr:spPr>
        <a:xfrm>
          <a:off x="5248275" y="666750"/>
          <a:ext cx="1332000" cy="1332000"/>
        </a:xfrm>
        <a:prstGeom prst="rect">
          <a:avLst/>
        </a:prstGeom>
        <a:ln w="9525">
          <a:solidFill>
            <a:srgbClr val="000000"/>
          </a:solidFill>
          <a:prstDash val="solid"/>
        </a:ln>
      </xdr:spPr>
    </xdr:pic>
    <xdr:clientData/>
  </xdr:twoCellAnchor>
  <xdr:twoCellAnchor>
    <xdr:from>
      <xdr:col>8</xdr:col>
      <xdr:colOff>133350</xdr:colOff>
      <xdr:row>30</xdr:row>
      <xdr:rowOff>76200</xdr:rowOff>
    </xdr:from>
    <xdr:to>
      <xdr:col>8</xdr:col>
      <xdr:colOff>1465350</xdr:colOff>
      <xdr:row>30</xdr:row>
      <xdr:rowOff>1408200</xdr:rowOff>
    </xdr:to>
    <xdr:pic>
      <xdr:nvPicPr>
        <xdr:cNvPr id="567" name="Имя " descr="Descr "/>
        <xdr:cNvPicPr>
          <a:picLocks noChangeAspect="1"/>
        </xdr:cNvPicPr>
      </xdr:nvPicPr>
      <xdr:blipFill>
        <a:blip xmlns:r="http://schemas.openxmlformats.org/officeDocument/2006/relationships" r:embed="rId242"/>
        <a:stretch>
          <a:fillRect/>
        </a:stretch>
      </xdr:blipFill>
      <xdr:spPr>
        <a:xfrm>
          <a:off x="5248275" y="2190750"/>
          <a:ext cx="1332000" cy="1332000"/>
        </a:xfrm>
        <a:prstGeom prst="rect">
          <a:avLst/>
        </a:prstGeom>
        <a:ln w="9525">
          <a:solidFill>
            <a:srgbClr val="000000"/>
          </a:solidFill>
          <a:prstDash val="solid"/>
        </a:ln>
      </xdr:spPr>
    </xdr:pic>
    <xdr:clientData/>
  </xdr:twoCellAnchor>
  <xdr:twoCellAnchor>
    <xdr:from>
      <xdr:col>8</xdr:col>
      <xdr:colOff>133350</xdr:colOff>
      <xdr:row>35</xdr:row>
      <xdr:rowOff>76200</xdr:rowOff>
    </xdr:from>
    <xdr:to>
      <xdr:col>8</xdr:col>
      <xdr:colOff>1465350</xdr:colOff>
      <xdr:row>35</xdr:row>
      <xdr:rowOff>1408200</xdr:rowOff>
    </xdr:to>
    <xdr:pic>
      <xdr:nvPicPr>
        <xdr:cNvPr id="568" name="Имя " descr="Descr "/>
        <xdr:cNvPicPr>
          <a:picLocks noChangeAspect="1"/>
        </xdr:cNvPicPr>
      </xdr:nvPicPr>
      <xdr:blipFill>
        <a:blip xmlns:r="http://schemas.openxmlformats.org/officeDocument/2006/relationships" r:embed="rId243"/>
        <a:stretch>
          <a:fillRect/>
        </a:stretch>
      </xdr:blipFill>
      <xdr:spPr>
        <a:xfrm>
          <a:off x="5248275" y="3714750"/>
          <a:ext cx="1332000" cy="1332000"/>
        </a:xfrm>
        <a:prstGeom prst="rect">
          <a:avLst/>
        </a:prstGeom>
        <a:ln w="9525">
          <a:solidFill>
            <a:srgbClr val="000000"/>
          </a:solidFill>
          <a:prstDash val="solid"/>
        </a:ln>
      </xdr:spPr>
    </xdr:pic>
    <xdr:clientData/>
  </xdr:twoCellAnchor>
  <xdr:twoCellAnchor>
    <xdr:from>
      <xdr:col>8</xdr:col>
      <xdr:colOff>133350</xdr:colOff>
      <xdr:row>42</xdr:row>
      <xdr:rowOff>76200</xdr:rowOff>
    </xdr:from>
    <xdr:to>
      <xdr:col>8</xdr:col>
      <xdr:colOff>1465350</xdr:colOff>
      <xdr:row>42</xdr:row>
      <xdr:rowOff>1408200</xdr:rowOff>
    </xdr:to>
    <xdr:pic>
      <xdr:nvPicPr>
        <xdr:cNvPr id="570" name="Имя " descr="Descr "/>
        <xdr:cNvPicPr>
          <a:picLocks noChangeAspect="1"/>
        </xdr:cNvPicPr>
      </xdr:nvPicPr>
      <xdr:blipFill>
        <a:blip xmlns:r="http://schemas.openxmlformats.org/officeDocument/2006/relationships" r:embed="rId244"/>
        <a:stretch>
          <a:fillRect/>
        </a:stretch>
      </xdr:blipFill>
      <xdr:spPr>
        <a:xfrm>
          <a:off x="5248275" y="5238750"/>
          <a:ext cx="1332000" cy="1332000"/>
        </a:xfrm>
        <a:prstGeom prst="rect">
          <a:avLst/>
        </a:prstGeom>
        <a:ln w="9525">
          <a:solidFill>
            <a:srgbClr val="000000"/>
          </a:solidFill>
          <a:prstDash val="solid"/>
        </a:ln>
      </xdr:spPr>
    </xdr:pic>
    <xdr:clientData/>
  </xdr:twoCellAnchor>
  <xdr:twoCellAnchor>
    <xdr:from>
      <xdr:col>8</xdr:col>
      <xdr:colOff>133350</xdr:colOff>
      <xdr:row>46</xdr:row>
      <xdr:rowOff>76200</xdr:rowOff>
    </xdr:from>
    <xdr:to>
      <xdr:col>8</xdr:col>
      <xdr:colOff>1465350</xdr:colOff>
      <xdr:row>46</xdr:row>
      <xdr:rowOff>1408200</xdr:rowOff>
    </xdr:to>
    <xdr:pic>
      <xdr:nvPicPr>
        <xdr:cNvPr id="571" name="Имя " descr="Descr "/>
        <xdr:cNvPicPr>
          <a:picLocks noChangeAspect="1"/>
        </xdr:cNvPicPr>
      </xdr:nvPicPr>
      <xdr:blipFill>
        <a:blip xmlns:r="http://schemas.openxmlformats.org/officeDocument/2006/relationships" r:embed="rId245"/>
        <a:stretch>
          <a:fillRect/>
        </a:stretch>
      </xdr:blipFill>
      <xdr:spPr>
        <a:xfrm>
          <a:off x="5248275" y="6762750"/>
          <a:ext cx="1332000" cy="1332000"/>
        </a:xfrm>
        <a:prstGeom prst="rect">
          <a:avLst/>
        </a:prstGeom>
        <a:ln w="9525">
          <a:solidFill>
            <a:srgbClr val="000000"/>
          </a:solidFill>
          <a:prstDash val="solid"/>
        </a:ln>
      </xdr:spPr>
    </xdr:pic>
    <xdr:clientData/>
  </xdr:twoCellAnchor>
  <xdr:twoCellAnchor>
    <xdr:from>
      <xdr:col>8</xdr:col>
      <xdr:colOff>133350</xdr:colOff>
      <xdr:row>51</xdr:row>
      <xdr:rowOff>76200</xdr:rowOff>
    </xdr:from>
    <xdr:to>
      <xdr:col>8</xdr:col>
      <xdr:colOff>1465350</xdr:colOff>
      <xdr:row>51</xdr:row>
      <xdr:rowOff>1408200</xdr:rowOff>
    </xdr:to>
    <xdr:pic>
      <xdr:nvPicPr>
        <xdr:cNvPr id="572" name="Имя " descr="Descr "/>
        <xdr:cNvPicPr>
          <a:picLocks noChangeAspect="1"/>
        </xdr:cNvPicPr>
      </xdr:nvPicPr>
      <xdr:blipFill>
        <a:blip xmlns:r="http://schemas.openxmlformats.org/officeDocument/2006/relationships" r:embed="rId246"/>
        <a:stretch>
          <a:fillRect/>
        </a:stretch>
      </xdr:blipFill>
      <xdr:spPr>
        <a:xfrm>
          <a:off x="5248275" y="8286750"/>
          <a:ext cx="1332000" cy="1332000"/>
        </a:xfrm>
        <a:prstGeom prst="rect">
          <a:avLst/>
        </a:prstGeom>
        <a:ln w="9525">
          <a:solidFill>
            <a:srgbClr val="000000"/>
          </a:solidFill>
          <a:prstDash val="solid"/>
        </a:ln>
      </xdr:spPr>
    </xdr:pic>
    <xdr:clientData/>
  </xdr:twoCellAnchor>
  <xdr:twoCellAnchor>
    <xdr:from>
      <xdr:col>8</xdr:col>
      <xdr:colOff>133350</xdr:colOff>
      <xdr:row>52</xdr:row>
      <xdr:rowOff>76200</xdr:rowOff>
    </xdr:from>
    <xdr:to>
      <xdr:col>8</xdr:col>
      <xdr:colOff>1465350</xdr:colOff>
      <xdr:row>52</xdr:row>
      <xdr:rowOff>1408200</xdr:rowOff>
    </xdr:to>
    <xdr:pic>
      <xdr:nvPicPr>
        <xdr:cNvPr id="578" name="Имя " descr="Descr "/>
        <xdr:cNvPicPr>
          <a:picLocks noChangeAspect="1"/>
        </xdr:cNvPicPr>
      </xdr:nvPicPr>
      <xdr:blipFill>
        <a:blip xmlns:r="http://schemas.openxmlformats.org/officeDocument/2006/relationships" r:embed="rId247"/>
        <a:stretch>
          <a:fillRect/>
        </a:stretch>
      </xdr:blipFill>
      <xdr:spPr>
        <a:xfrm>
          <a:off x="5248275" y="9810750"/>
          <a:ext cx="1332000" cy="1332000"/>
        </a:xfrm>
        <a:prstGeom prst="rect">
          <a:avLst/>
        </a:prstGeom>
        <a:ln w="9525">
          <a:solidFill>
            <a:srgbClr val="000000"/>
          </a:solidFill>
          <a:prstDash val="solid"/>
        </a:ln>
      </xdr:spPr>
    </xdr:pic>
    <xdr:clientData/>
  </xdr:twoCellAnchor>
  <xdr:twoCellAnchor>
    <xdr:from>
      <xdr:col>8</xdr:col>
      <xdr:colOff>133350</xdr:colOff>
      <xdr:row>53</xdr:row>
      <xdr:rowOff>76200</xdr:rowOff>
    </xdr:from>
    <xdr:to>
      <xdr:col>8</xdr:col>
      <xdr:colOff>1465350</xdr:colOff>
      <xdr:row>53</xdr:row>
      <xdr:rowOff>1408200</xdr:rowOff>
    </xdr:to>
    <xdr:pic>
      <xdr:nvPicPr>
        <xdr:cNvPr id="579" name="Имя " descr="Descr "/>
        <xdr:cNvPicPr>
          <a:picLocks noChangeAspect="1"/>
        </xdr:cNvPicPr>
      </xdr:nvPicPr>
      <xdr:blipFill>
        <a:blip xmlns:r="http://schemas.openxmlformats.org/officeDocument/2006/relationships" r:embed="rId248"/>
        <a:stretch>
          <a:fillRect/>
        </a:stretch>
      </xdr:blipFill>
      <xdr:spPr>
        <a:xfrm>
          <a:off x="5248275" y="11334750"/>
          <a:ext cx="1332000" cy="1332000"/>
        </a:xfrm>
        <a:prstGeom prst="rect">
          <a:avLst/>
        </a:prstGeom>
        <a:ln w="9525">
          <a:solidFill>
            <a:srgbClr val="000000"/>
          </a:solidFill>
          <a:prstDash val="solid"/>
        </a:ln>
      </xdr:spPr>
    </xdr:pic>
    <xdr:clientData/>
  </xdr:twoCellAnchor>
  <xdr:twoCellAnchor>
    <xdr:from>
      <xdr:col>8</xdr:col>
      <xdr:colOff>133350</xdr:colOff>
      <xdr:row>55</xdr:row>
      <xdr:rowOff>76200</xdr:rowOff>
    </xdr:from>
    <xdr:to>
      <xdr:col>8</xdr:col>
      <xdr:colOff>1465350</xdr:colOff>
      <xdr:row>55</xdr:row>
      <xdr:rowOff>1408200</xdr:rowOff>
    </xdr:to>
    <xdr:pic>
      <xdr:nvPicPr>
        <xdr:cNvPr id="580" name="Имя " descr="Descr "/>
        <xdr:cNvPicPr>
          <a:picLocks noChangeAspect="1"/>
        </xdr:cNvPicPr>
      </xdr:nvPicPr>
      <xdr:blipFill>
        <a:blip xmlns:r="http://schemas.openxmlformats.org/officeDocument/2006/relationships" r:embed="rId249"/>
        <a:stretch>
          <a:fillRect/>
        </a:stretch>
      </xdr:blipFill>
      <xdr:spPr>
        <a:xfrm>
          <a:off x="5248275" y="12858750"/>
          <a:ext cx="1332000" cy="1332000"/>
        </a:xfrm>
        <a:prstGeom prst="rect">
          <a:avLst/>
        </a:prstGeom>
        <a:ln w="9525">
          <a:solidFill>
            <a:srgbClr val="000000"/>
          </a:solidFill>
          <a:prstDash val="solid"/>
        </a:ln>
      </xdr:spPr>
    </xdr:pic>
    <xdr:clientData/>
  </xdr:twoCellAnchor>
  <xdr:twoCellAnchor>
    <xdr:from>
      <xdr:col>8</xdr:col>
      <xdr:colOff>133350</xdr:colOff>
      <xdr:row>56</xdr:row>
      <xdr:rowOff>76200</xdr:rowOff>
    </xdr:from>
    <xdr:to>
      <xdr:col>8</xdr:col>
      <xdr:colOff>1465350</xdr:colOff>
      <xdr:row>56</xdr:row>
      <xdr:rowOff>1408200</xdr:rowOff>
    </xdr:to>
    <xdr:pic>
      <xdr:nvPicPr>
        <xdr:cNvPr id="582" name="Имя " descr="Descr "/>
        <xdr:cNvPicPr>
          <a:picLocks noChangeAspect="1"/>
        </xdr:cNvPicPr>
      </xdr:nvPicPr>
      <xdr:blipFill>
        <a:blip xmlns:r="http://schemas.openxmlformats.org/officeDocument/2006/relationships" r:embed="rId250"/>
        <a:stretch>
          <a:fillRect/>
        </a:stretch>
      </xdr:blipFill>
      <xdr:spPr>
        <a:xfrm>
          <a:off x="5248275" y="14382750"/>
          <a:ext cx="1332000" cy="1332000"/>
        </a:xfrm>
        <a:prstGeom prst="rect">
          <a:avLst/>
        </a:prstGeom>
        <a:ln w="9525">
          <a:solidFill>
            <a:srgbClr val="000000"/>
          </a:solidFill>
          <a:prstDash val="solid"/>
        </a:ln>
      </xdr:spPr>
    </xdr:pic>
    <xdr:clientData/>
  </xdr:twoCellAnchor>
  <xdr:twoCellAnchor>
    <xdr:from>
      <xdr:col>8</xdr:col>
      <xdr:colOff>133350</xdr:colOff>
      <xdr:row>57</xdr:row>
      <xdr:rowOff>76200</xdr:rowOff>
    </xdr:from>
    <xdr:to>
      <xdr:col>8</xdr:col>
      <xdr:colOff>1465350</xdr:colOff>
      <xdr:row>57</xdr:row>
      <xdr:rowOff>1408200</xdr:rowOff>
    </xdr:to>
    <xdr:pic>
      <xdr:nvPicPr>
        <xdr:cNvPr id="583" name="Имя " descr="Descr "/>
        <xdr:cNvPicPr>
          <a:picLocks noChangeAspect="1"/>
        </xdr:cNvPicPr>
      </xdr:nvPicPr>
      <xdr:blipFill>
        <a:blip xmlns:r="http://schemas.openxmlformats.org/officeDocument/2006/relationships" r:embed="rId251"/>
        <a:stretch>
          <a:fillRect/>
        </a:stretch>
      </xdr:blipFill>
      <xdr:spPr>
        <a:xfrm>
          <a:off x="5248275" y="15906750"/>
          <a:ext cx="1332000" cy="1332000"/>
        </a:xfrm>
        <a:prstGeom prst="rect">
          <a:avLst/>
        </a:prstGeom>
        <a:ln w="9525">
          <a:solidFill>
            <a:srgbClr val="000000"/>
          </a:solidFill>
          <a:prstDash val="solid"/>
        </a:ln>
      </xdr:spPr>
    </xdr:pic>
    <xdr:clientData/>
  </xdr:twoCellAnchor>
  <xdr:twoCellAnchor>
    <xdr:from>
      <xdr:col>8</xdr:col>
      <xdr:colOff>133350</xdr:colOff>
      <xdr:row>69</xdr:row>
      <xdr:rowOff>76200</xdr:rowOff>
    </xdr:from>
    <xdr:to>
      <xdr:col>8</xdr:col>
      <xdr:colOff>1465350</xdr:colOff>
      <xdr:row>69</xdr:row>
      <xdr:rowOff>1408200</xdr:rowOff>
    </xdr:to>
    <xdr:pic>
      <xdr:nvPicPr>
        <xdr:cNvPr id="655" name="Имя " descr="Descr "/>
        <xdr:cNvPicPr>
          <a:picLocks noChangeAspect="1"/>
        </xdr:cNvPicPr>
      </xdr:nvPicPr>
      <xdr:blipFill>
        <a:blip xmlns:r="http://schemas.openxmlformats.org/officeDocument/2006/relationships" r:embed="rId252"/>
        <a:stretch>
          <a:fillRect/>
        </a:stretch>
      </xdr:blipFill>
      <xdr:spPr>
        <a:xfrm>
          <a:off x="5248275" y="17430750"/>
          <a:ext cx="1332000" cy="1332000"/>
        </a:xfrm>
        <a:prstGeom prst="rect">
          <a:avLst/>
        </a:prstGeom>
        <a:ln w="9525">
          <a:solidFill>
            <a:srgbClr val="000000"/>
          </a:solidFill>
          <a:prstDash val="solid"/>
        </a:ln>
      </xdr:spPr>
    </xdr:pic>
    <xdr:clientData/>
  </xdr:twoCellAnchor>
  <xdr:twoCellAnchor>
    <xdr:from>
      <xdr:col>8</xdr:col>
      <xdr:colOff>133350</xdr:colOff>
      <xdr:row>73</xdr:row>
      <xdr:rowOff>76200</xdr:rowOff>
    </xdr:from>
    <xdr:to>
      <xdr:col>8</xdr:col>
      <xdr:colOff>1465350</xdr:colOff>
      <xdr:row>73</xdr:row>
      <xdr:rowOff>1408200</xdr:rowOff>
    </xdr:to>
    <xdr:pic>
      <xdr:nvPicPr>
        <xdr:cNvPr id="656" name="Имя " descr="Descr "/>
        <xdr:cNvPicPr>
          <a:picLocks noChangeAspect="1"/>
        </xdr:cNvPicPr>
      </xdr:nvPicPr>
      <xdr:blipFill>
        <a:blip xmlns:r="http://schemas.openxmlformats.org/officeDocument/2006/relationships" r:embed="rId253"/>
        <a:stretch>
          <a:fillRect/>
        </a:stretch>
      </xdr:blipFill>
      <xdr:spPr>
        <a:xfrm>
          <a:off x="5248275" y="18954750"/>
          <a:ext cx="1332000" cy="1332000"/>
        </a:xfrm>
        <a:prstGeom prst="rect">
          <a:avLst/>
        </a:prstGeom>
        <a:ln w="9525">
          <a:solidFill>
            <a:srgbClr val="000000"/>
          </a:solidFill>
          <a:prstDash val="solid"/>
        </a:ln>
      </xdr:spPr>
    </xdr:pic>
    <xdr:clientData/>
  </xdr:twoCellAnchor>
  <xdr:twoCellAnchor>
    <xdr:from>
      <xdr:col>8</xdr:col>
      <xdr:colOff>133350</xdr:colOff>
      <xdr:row>75</xdr:row>
      <xdr:rowOff>76200</xdr:rowOff>
    </xdr:from>
    <xdr:to>
      <xdr:col>8</xdr:col>
      <xdr:colOff>1465350</xdr:colOff>
      <xdr:row>75</xdr:row>
      <xdr:rowOff>1408200</xdr:rowOff>
    </xdr:to>
    <xdr:pic>
      <xdr:nvPicPr>
        <xdr:cNvPr id="657" name="Имя " descr="Descr "/>
        <xdr:cNvPicPr>
          <a:picLocks noChangeAspect="1"/>
        </xdr:cNvPicPr>
      </xdr:nvPicPr>
      <xdr:blipFill>
        <a:blip xmlns:r="http://schemas.openxmlformats.org/officeDocument/2006/relationships" r:embed="rId254"/>
        <a:stretch>
          <a:fillRect/>
        </a:stretch>
      </xdr:blipFill>
      <xdr:spPr>
        <a:xfrm>
          <a:off x="5248275" y="20478750"/>
          <a:ext cx="1332000" cy="1332000"/>
        </a:xfrm>
        <a:prstGeom prst="rect">
          <a:avLst/>
        </a:prstGeom>
        <a:ln w="9525">
          <a:solidFill>
            <a:srgbClr val="000000"/>
          </a:solidFill>
          <a:prstDash val="solid"/>
        </a:ln>
      </xdr:spPr>
    </xdr:pic>
    <xdr:clientData/>
  </xdr:twoCellAnchor>
  <xdr:twoCellAnchor>
    <xdr:from>
      <xdr:col>8</xdr:col>
      <xdr:colOff>133350</xdr:colOff>
      <xdr:row>81</xdr:row>
      <xdr:rowOff>76200</xdr:rowOff>
    </xdr:from>
    <xdr:to>
      <xdr:col>8</xdr:col>
      <xdr:colOff>1465350</xdr:colOff>
      <xdr:row>81</xdr:row>
      <xdr:rowOff>1408200</xdr:rowOff>
    </xdr:to>
    <xdr:pic>
      <xdr:nvPicPr>
        <xdr:cNvPr id="658" name="Имя " descr="Descr "/>
        <xdr:cNvPicPr>
          <a:picLocks noChangeAspect="1"/>
        </xdr:cNvPicPr>
      </xdr:nvPicPr>
      <xdr:blipFill>
        <a:blip xmlns:r="http://schemas.openxmlformats.org/officeDocument/2006/relationships" r:embed="rId255"/>
        <a:stretch>
          <a:fillRect/>
        </a:stretch>
      </xdr:blipFill>
      <xdr:spPr>
        <a:xfrm>
          <a:off x="5248275" y="22002750"/>
          <a:ext cx="1332000" cy="1332000"/>
        </a:xfrm>
        <a:prstGeom prst="rect">
          <a:avLst/>
        </a:prstGeom>
        <a:ln w="9525">
          <a:solidFill>
            <a:srgbClr val="000000"/>
          </a:solidFill>
          <a:prstDash val="solid"/>
        </a:ln>
      </xdr:spPr>
    </xdr:pic>
    <xdr:clientData/>
  </xdr:twoCellAnchor>
  <xdr:twoCellAnchor>
    <xdr:from>
      <xdr:col>8</xdr:col>
      <xdr:colOff>133350</xdr:colOff>
      <xdr:row>82</xdr:row>
      <xdr:rowOff>76200</xdr:rowOff>
    </xdr:from>
    <xdr:to>
      <xdr:col>8</xdr:col>
      <xdr:colOff>1465350</xdr:colOff>
      <xdr:row>82</xdr:row>
      <xdr:rowOff>1408200</xdr:rowOff>
    </xdr:to>
    <xdr:pic>
      <xdr:nvPicPr>
        <xdr:cNvPr id="659" name="Имя " descr="Descr "/>
        <xdr:cNvPicPr>
          <a:picLocks noChangeAspect="1"/>
        </xdr:cNvPicPr>
      </xdr:nvPicPr>
      <xdr:blipFill>
        <a:blip xmlns:r="http://schemas.openxmlformats.org/officeDocument/2006/relationships" r:embed="rId256"/>
        <a:stretch>
          <a:fillRect/>
        </a:stretch>
      </xdr:blipFill>
      <xdr:spPr>
        <a:xfrm>
          <a:off x="5248275" y="23526750"/>
          <a:ext cx="1332000" cy="1332000"/>
        </a:xfrm>
        <a:prstGeom prst="rect">
          <a:avLst/>
        </a:prstGeom>
        <a:ln w="9525">
          <a:solidFill>
            <a:srgbClr val="000000"/>
          </a:solidFill>
          <a:prstDash val="solid"/>
        </a:ln>
      </xdr:spPr>
    </xdr:pic>
    <xdr:clientData/>
  </xdr:twoCellAnchor>
  <xdr:twoCellAnchor>
    <xdr:from>
      <xdr:col>8</xdr:col>
      <xdr:colOff>133350</xdr:colOff>
      <xdr:row>86</xdr:row>
      <xdr:rowOff>76200</xdr:rowOff>
    </xdr:from>
    <xdr:to>
      <xdr:col>8</xdr:col>
      <xdr:colOff>1465350</xdr:colOff>
      <xdr:row>86</xdr:row>
      <xdr:rowOff>1408200</xdr:rowOff>
    </xdr:to>
    <xdr:pic>
      <xdr:nvPicPr>
        <xdr:cNvPr id="660" name="Имя " descr="Descr "/>
        <xdr:cNvPicPr>
          <a:picLocks noChangeAspect="1"/>
        </xdr:cNvPicPr>
      </xdr:nvPicPr>
      <xdr:blipFill>
        <a:blip xmlns:r="http://schemas.openxmlformats.org/officeDocument/2006/relationships" r:embed="rId257"/>
        <a:stretch>
          <a:fillRect/>
        </a:stretch>
      </xdr:blipFill>
      <xdr:spPr>
        <a:xfrm>
          <a:off x="5248275" y="25050750"/>
          <a:ext cx="1332000" cy="1332000"/>
        </a:xfrm>
        <a:prstGeom prst="rect">
          <a:avLst/>
        </a:prstGeom>
        <a:ln w="9525">
          <a:solidFill>
            <a:srgbClr val="000000"/>
          </a:solidFill>
          <a:prstDash val="solid"/>
        </a:ln>
      </xdr:spPr>
    </xdr:pic>
    <xdr:clientData/>
  </xdr:twoCellAnchor>
  <xdr:twoCellAnchor>
    <xdr:from>
      <xdr:col>8</xdr:col>
      <xdr:colOff>133350</xdr:colOff>
      <xdr:row>87</xdr:row>
      <xdr:rowOff>76200</xdr:rowOff>
    </xdr:from>
    <xdr:to>
      <xdr:col>8</xdr:col>
      <xdr:colOff>1465350</xdr:colOff>
      <xdr:row>87</xdr:row>
      <xdr:rowOff>1408200</xdr:rowOff>
    </xdr:to>
    <xdr:pic>
      <xdr:nvPicPr>
        <xdr:cNvPr id="661" name="Имя " descr="Descr "/>
        <xdr:cNvPicPr>
          <a:picLocks noChangeAspect="1"/>
        </xdr:cNvPicPr>
      </xdr:nvPicPr>
      <xdr:blipFill>
        <a:blip xmlns:r="http://schemas.openxmlformats.org/officeDocument/2006/relationships" r:embed="rId258"/>
        <a:stretch>
          <a:fillRect/>
        </a:stretch>
      </xdr:blipFill>
      <xdr:spPr>
        <a:xfrm>
          <a:off x="5248275" y="26574750"/>
          <a:ext cx="1332000" cy="1332000"/>
        </a:xfrm>
        <a:prstGeom prst="rect">
          <a:avLst/>
        </a:prstGeom>
        <a:ln w="9525">
          <a:solidFill>
            <a:srgbClr val="000000"/>
          </a:solidFill>
          <a:prstDash val="solid"/>
        </a:ln>
      </xdr:spPr>
    </xdr:pic>
    <xdr:clientData/>
  </xdr:twoCellAnchor>
  <xdr:twoCellAnchor>
    <xdr:from>
      <xdr:col>8</xdr:col>
      <xdr:colOff>133350</xdr:colOff>
      <xdr:row>88</xdr:row>
      <xdr:rowOff>76200</xdr:rowOff>
    </xdr:from>
    <xdr:to>
      <xdr:col>8</xdr:col>
      <xdr:colOff>1465350</xdr:colOff>
      <xdr:row>88</xdr:row>
      <xdr:rowOff>1408200</xdr:rowOff>
    </xdr:to>
    <xdr:pic>
      <xdr:nvPicPr>
        <xdr:cNvPr id="662" name="Имя " descr="Descr "/>
        <xdr:cNvPicPr>
          <a:picLocks noChangeAspect="1"/>
        </xdr:cNvPicPr>
      </xdr:nvPicPr>
      <xdr:blipFill>
        <a:blip xmlns:r="http://schemas.openxmlformats.org/officeDocument/2006/relationships" r:embed="rId259"/>
        <a:stretch>
          <a:fillRect/>
        </a:stretch>
      </xdr:blipFill>
      <xdr:spPr>
        <a:xfrm>
          <a:off x="5248275" y="28098750"/>
          <a:ext cx="1332000" cy="1332000"/>
        </a:xfrm>
        <a:prstGeom prst="rect">
          <a:avLst/>
        </a:prstGeom>
        <a:ln w="9525">
          <a:solidFill>
            <a:srgbClr val="000000"/>
          </a:solidFill>
          <a:prstDash val="solid"/>
        </a:ln>
      </xdr:spPr>
    </xdr:pic>
    <xdr:clientData/>
  </xdr:twoCellAnchor>
  <xdr:twoCellAnchor>
    <xdr:from>
      <xdr:col>8</xdr:col>
      <xdr:colOff>133350</xdr:colOff>
      <xdr:row>89</xdr:row>
      <xdr:rowOff>76200</xdr:rowOff>
    </xdr:from>
    <xdr:to>
      <xdr:col>8</xdr:col>
      <xdr:colOff>1465350</xdr:colOff>
      <xdr:row>89</xdr:row>
      <xdr:rowOff>1408200</xdr:rowOff>
    </xdr:to>
    <xdr:pic>
      <xdr:nvPicPr>
        <xdr:cNvPr id="663" name="Имя " descr="Descr "/>
        <xdr:cNvPicPr>
          <a:picLocks noChangeAspect="1"/>
        </xdr:cNvPicPr>
      </xdr:nvPicPr>
      <xdr:blipFill>
        <a:blip xmlns:r="http://schemas.openxmlformats.org/officeDocument/2006/relationships" r:embed="rId260"/>
        <a:stretch>
          <a:fillRect/>
        </a:stretch>
      </xdr:blipFill>
      <xdr:spPr>
        <a:xfrm>
          <a:off x="5248275" y="29622750"/>
          <a:ext cx="1332000" cy="1332000"/>
        </a:xfrm>
        <a:prstGeom prst="rect">
          <a:avLst/>
        </a:prstGeom>
        <a:ln w="9525">
          <a:solidFill>
            <a:srgbClr val="000000"/>
          </a:solidFill>
          <a:prstDash val="solid"/>
        </a:ln>
      </xdr:spPr>
    </xdr:pic>
    <xdr:clientData/>
  </xdr:twoCellAnchor>
  <xdr:twoCellAnchor>
    <xdr:from>
      <xdr:col>8</xdr:col>
      <xdr:colOff>133350</xdr:colOff>
      <xdr:row>93</xdr:row>
      <xdr:rowOff>76200</xdr:rowOff>
    </xdr:from>
    <xdr:to>
      <xdr:col>8</xdr:col>
      <xdr:colOff>1465350</xdr:colOff>
      <xdr:row>93</xdr:row>
      <xdr:rowOff>1408200</xdr:rowOff>
    </xdr:to>
    <xdr:pic>
      <xdr:nvPicPr>
        <xdr:cNvPr id="664" name="Имя " descr="Descr "/>
        <xdr:cNvPicPr>
          <a:picLocks noChangeAspect="1"/>
        </xdr:cNvPicPr>
      </xdr:nvPicPr>
      <xdr:blipFill>
        <a:blip xmlns:r="http://schemas.openxmlformats.org/officeDocument/2006/relationships" r:embed="rId261"/>
        <a:stretch>
          <a:fillRect/>
        </a:stretch>
      </xdr:blipFill>
      <xdr:spPr>
        <a:xfrm>
          <a:off x="5248275" y="31146750"/>
          <a:ext cx="1332000" cy="1332000"/>
        </a:xfrm>
        <a:prstGeom prst="rect">
          <a:avLst/>
        </a:prstGeom>
        <a:ln w="9525">
          <a:solidFill>
            <a:srgbClr val="000000"/>
          </a:solidFill>
          <a:prstDash val="solid"/>
        </a:ln>
      </xdr:spPr>
    </xdr:pic>
    <xdr:clientData/>
  </xdr:twoCellAnchor>
  <xdr:twoCellAnchor>
    <xdr:from>
      <xdr:col>8</xdr:col>
      <xdr:colOff>133350</xdr:colOff>
      <xdr:row>95</xdr:row>
      <xdr:rowOff>76200</xdr:rowOff>
    </xdr:from>
    <xdr:to>
      <xdr:col>8</xdr:col>
      <xdr:colOff>1465350</xdr:colOff>
      <xdr:row>95</xdr:row>
      <xdr:rowOff>1408200</xdr:rowOff>
    </xdr:to>
    <xdr:pic>
      <xdr:nvPicPr>
        <xdr:cNvPr id="665" name="Имя " descr="Descr "/>
        <xdr:cNvPicPr>
          <a:picLocks noChangeAspect="1"/>
        </xdr:cNvPicPr>
      </xdr:nvPicPr>
      <xdr:blipFill>
        <a:blip xmlns:r="http://schemas.openxmlformats.org/officeDocument/2006/relationships" r:embed="rId262"/>
        <a:stretch>
          <a:fillRect/>
        </a:stretch>
      </xdr:blipFill>
      <xdr:spPr>
        <a:xfrm>
          <a:off x="5248275" y="32670750"/>
          <a:ext cx="1332000" cy="1332000"/>
        </a:xfrm>
        <a:prstGeom prst="rect">
          <a:avLst/>
        </a:prstGeom>
        <a:ln w="9525">
          <a:solidFill>
            <a:srgbClr val="000000"/>
          </a:solidFill>
          <a:prstDash val="solid"/>
        </a:ln>
      </xdr:spPr>
    </xdr:pic>
    <xdr:clientData/>
  </xdr:twoCellAnchor>
  <xdr:twoCellAnchor>
    <xdr:from>
      <xdr:col>8</xdr:col>
      <xdr:colOff>133350</xdr:colOff>
      <xdr:row>97</xdr:row>
      <xdr:rowOff>76200</xdr:rowOff>
    </xdr:from>
    <xdr:to>
      <xdr:col>8</xdr:col>
      <xdr:colOff>1465350</xdr:colOff>
      <xdr:row>97</xdr:row>
      <xdr:rowOff>1408200</xdr:rowOff>
    </xdr:to>
    <xdr:pic>
      <xdr:nvPicPr>
        <xdr:cNvPr id="666" name="Имя " descr="Descr "/>
        <xdr:cNvPicPr>
          <a:picLocks noChangeAspect="1"/>
        </xdr:cNvPicPr>
      </xdr:nvPicPr>
      <xdr:blipFill>
        <a:blip xmlns:r="http://schemas.openxmlformats.org/officeDocument/2006/relationships" r:embed="rId263"/>
        <a:stretch>
          <a:fillRect/>
        </a:stretch>
      </xdr:blipFill>
      <xdr:spPr>
        <a:xfrm>
          <a:off x="5248275" y="34194750"/>
          <a:ext cx="1332000" cy="1332000"/>
        </a:xfrm>
        <a:prstGeom prst="rect">
          <a:avLst/>
        </a:prstGeom>
        <a:ln w="9525">
          <a:solidFill>
            <a:srgbClr val="000000"/>
          </a:solidFill>
          <a:prstDash val="solid"/>
        </a:ln>
      </xdr:spPr>
    </xdr:pic>
    <xdr:clientData/>
  </xdr:twoCellAnchor>
  <xdr:twoCellAnchor>
    <xdr:from>
      <xdr:col>8</xdr:col>
      <xdr:colOff>133350</xdr:colOff>
      <xdr:row>101</xdr:row>
      <xdr:rowOff>76200</xdr:rowOff>
    </xdr:from>
    <xdr:to>
      <xdr:col>8</xdr:col>
      <xdr:colOff>1465350</xdr:colOff>
      <xdr:row>101</xdr:row>
      <xdr:rowOff>1408200</xdr:rowOff>
    </xdr:to>
    <xdr:pic>
      <xdr:nvPicPr>
        <xdr:cNvPr id="667" name="Имя " descr="Descr "/>
        <xdr:cNvPicPr>
          <a:picLocks noChangeAspect="1"/>
        </xdr:cNvPicPr>
      </xdr:nvPicPr>
      <xdr:blipFill>
        <a:blip xmlns:r="http://schemas.openxmlformats.org/officeDocument/2006/relationships" r:embed="rId264"/>
        <a:stretch>
          <a:fillRect/>
        </a:stretch>
      </xdr:blipFill>
      <xdr:spPr>
        <a:xfrm>
          <a:off x="5248275" y="35718750"/>
          <a:ext cx="1332000" cy="1332000"/>
        </a:xfrm>
        <a:prstGeom prst="rect">
          <a:avLst/>
        </a:prstGeom>
        <a:ln w="9525">
          <a:solidFill>
            <a:srgbClr val="000000"/>
          </a:solidFill>
          <a:prstDash val="solid"/>
        </a:ln>
      </xdr:spPr>
    </xdr:pic>
    <xdr:clientData/>
  </xdr:twoCellAnchor>
  <xdr:twoCellAnchor>
    <xdr:from>
      <xdr:col>8</xdr:col>
      <xdr:colOff>133350</xdr:colOff>
      <xdr:row>109</xdr:row>
      <xdr:rowOff>76200</xdr:rowOff>
    </xdr:from>
    <xdr:to>
      <xdr:col>8</xdr:col>
      <xdr:colOff>1465350</xdr:colOff>
      <xdr:row>109</xdr:row>
      <xdr:rowOff>1408200</xdr:rowOff>
    </xdr:to>
    <xdr:pic>
      <xdr:nvPicPr>
        <xdr:cNvPr id="668" name="Имя " descr="Descr "/>
        <xdr:cNvPicPr>
          <a:picLocks noChangeAspect="1"/>
        </xdr:cNvPicPr>
      </xdr:nvPicPr>
      <xdr:blipFill>
        <a:blip xmlns:r="http://schemas.openxmlformats.org/officeDocument/2006/relationships" r:embed="rId265"/>
        <a:stretch>
          <a:fillRect/>
        </a:stretch>
      </xdr:blipFill>
      <xdr:spPr>
        <a:xfrm>
          <a:off x="5248275" y="37242750"/>
          <a:ext cx="1332000" cy="1332000"/>
        </a:xfrm>
        <a:prstGeom prst="rect">
          <a:avLst/>
        </a:prstGeom>
        <a:ln w="9525">
          <a:solidFill>
            <a:srgbClr val="000000"/>
          </a:solidFill>
          <a:prstDash val="solid"/>
        </a:ln>
      </xdr:spPr>
    </xdr:pic>
    <xdr:clientData/>
  </xdr:twoCellAnchor>
  <xdr:twoCellAnchor>
    <xdr:from>
      <xdr:col>8</xdr:col>
      <xdr:colOff>133350</xdr:colOff>
      <xdr:row>111</xdr:row>
      <xdr:rowOff>76200</xdr:rowOff>
    </xdr:from>
    <xdr:to>
      <xdr:col>8</xdr:col>
      <xdr:colOff>1465350</xdr:colOff>
      <xdr:row>111</xdr:row>
      <xdr:rowOff>1408200</xdr:rowOff>
    </xdr:to>
    <xdr:pic>
      <xdr:nvPicPr>
        <xdr:cNvPr id="669" name="Имя " descr="Descr "/>
        <xdr:cNvPicPr>
          <a:picLocks noChangeAspect="1"/>
        </xdr:cNvPicPr>
      </xdr:nvPicPr>
      <xdr:blipFill>
        <a:blip xmlns:r="http://schemas.openxmlformats.org/officeDocument/2006/relationships" r:embed="rId266"/>
        <a:stretch>
          <a:fillRect/>
        </a:stretch>
      </xdr:blipFill>
      <xdr:spPr>
        <a:xfrm>
          <a:off x="5248275" y="38766750"/>
          <a:ext cx="1332000" cy="1332000"/>
        </a:xfrm>
        <a:prstGeom prst="rect">
          <a:avLst/>
        </a:prstGeom>
        <a:ln w="9525">
          <a:solidFill>
            <a:srgbClr val="000000"/>
          </a:solidFill>
          <a:prstDash val="solid"/>
        </a:ln>
      </xdr:spPr>
    </xdr:pic>
    <xdr:clientData/>
  </xdr:twoCellAnchor>
  <xdr:twoCellAnchor>
    <xdr:from>
      <xdr:col>8</xdr:col>
      <xdr:colOff>133350</xdr:colOff>
      <xdr:row>115</xdr:row>
      <xdr:rowOff>76200</xdr:rowOff>
    </xdr:from>
    <xdr:to>
      <xdr:col>8</xdr:col>
      <xdr:colOff>1465350</xdr:colOff>
      <xdr:row>115</xdr:row>
      <xdr:rowOff>1408200</xdr:rowOff>
    </xdr:to>
    <xdr:pic>
      <xdr:nvPicPr>
        <xdr:cNvPr id="670" name="Имя " descr="Descr "/>
        <xdr:cNvPicPr>
          <a:picLocks noChangeAspect="1"/>
        </xdr:cNvPicPr>
      </xdr:nvPicPr>
      <xdr:blipFill>
        <a:blip xmlns:r="http://schemas.openxmlformats.org/officeDocument/2006/relationships" r:embed="rId267"/>
        <a:stretch>
          <a:fillRect/>
        </a:stretch>
      </xdr:blipFill>
      <xdr:spPr>
        <a:xfrm>
          <a:off x="5248275" y="40290750"/>
          <a:ext cx="1332000" cy="1332000"/>
        </a:xfrm>
        <a:prstGeom prst="rect">
          <a:avLst/>
        </a:prstGeom>
        <a:ln w="9525">
          <a:solidFill>
            <a:srgbClr val="000000"/>
          </a:solidFill>
          <a:prstDash val="solid"/>
        </a:ln>
      </xdr:spPr>
    </xdr:pic>
    <xdr:clientData/>
  </xdr:twoCellAnchor>
  <xdr:twoCellAnchor>
    <xdr:from>
      <xdr:col>8</xdr:col>
      <xdr:colOff>133350</xdr:colOff>
      <xdr:row>117</xdr:row>
      <xdr:rowOff>76200</xdr:rowOff>
    </xdr:from>
    <xdr:to>
      <xdr:col>8</xdr:col>
      <xdr:colOff>1465350</xdr:colOff>
      <xdr:row>117</xdr:row>
      <xdr:rowOff>1408200</xdr:rowOff>
    </xdr:to>
    <xdr:pic>
      <xdr:nvPicPr>
        <xdr:cNvPr id="671" name="Имя " descr="Descr "/>
        <xdr:cNvPicPr>
          <a:picLocks noChangeAspect="1"/>
        </xdr:cNvPicPr>
      </xdr:nvPicPr>
      <xdr:blipFill>
        <a:blip xmlns:r="http://schemas.openxmlformats.org/officeDocument/2006/relationships" r:embed="rId268"/>
        <a:stretch>
          <a:fillRect/>
        </a:stretch>
      </xdr:blipFill>
      <xdr:spPr>
        <a:xfrm>
          <a:off x="5248275" y="41814750"/>
          <a:ext cx="1332000" cy="1332000"/>
        </a:xfrm>
        <a:prstGeom prst="rect">
          <a:avLst/>
        </a:prstGeom>
        <a:ln w="9525">
          <a:solidFill>
            <a:srgbClr val="000000"/>
          </a:solidFill>
          <a:prstDash val="solid"/>
        </a:ln>
      </xdr:spPr>
    </xdr:pic>
    <xdr:clientData/>
  </xdr:twoCellAnchor>
  <xdr:twoCellAnchor>
    <xdr:from>
      <xdr:col>8</xdr:col>
      <xdr:colOff>133350</xdr:colOff>
      <xdr:row>136</xdr:row>
      <xdr:rowOff>76200</xdr:rowOff>
    </xdr:from>
    <xdr:to>
      <xdr:col>8</xdr:col>
      <xdr:colOff>1465350</xdr:colOff>
      <xdr:row>136</xdr:row>
      <xdr:rowOff>1408200</xdr:rowOff>
    </xdr:to>
    <xdr:pic>
      <xdr:nvPicPr>
        <xdr:cNvPr id="672" name="Имя " descr="Descr "/>
        <xdr:cNvPicPr>
          <a:picLocks noChangeAspect="1"/>
        </xdr:cNvPicPr>
      </xdr:nvPicPr>
      <xdr:blipFill>
        <a:blip xmlns:r="http://schemas.openxmlformats.org/officeDocument/2006/relationships" r:embed="rId269"/>
        <a:stretch>
          <a:fillRect/>
        </a:stretch>
      </xdr:blipFill>
      <xdr:spPr>
        <a:xfrm>
          <a:off x="5248275" y="43338750"/>
          <a:ext cx="1332000" cy="1332000"/>
        </a:xfrm>
        <a:prstGeom prst="rect">
          <a:avLst/>
        </a:prstGeom>
        <a:ln w="9525">
          <a:solidFill>
            <a:srgbClr val="000000"/>
          </a:solidFill>
          <a:prstDash val="solid"/>
        </a:ln>
      </xdr:spPr>
    </xdr:pic>
    <xdr:clientData/>
  </xdr:twoCellAnchor>
  <xdr:twoCellAnchor>
    <xdr:from>
      <xdr:col>8</xdr:col>
      <xdr:colOff>133350</xdr:colOff>
      <xdr:row>130</xdr:row>
      <xdr:rowOff>76200</xdr:rowOff>
    </xdr:from>
    <xdr:to>
      <xdr:col>8</xdr:col>
      <xdr:colOff>1465350</xdr:colOff>
      <xdr:row>130</xdr:row>
      <xdr:rowOff>1408200</xdr:rowOff>
    </xdr:to>
    <xdr:pic>
      <xdr:nvPicPr>
        <xdr:cNvPr id="673" name="Имя " descr="Descr "/>
        <xdr:cNvPicPr>
          <a:picLocks noChangeAspect="1"/>
        </xdr:cNvPicPr>
      </xdr:nvPicPr>
      <xdr:blipFill>
        <a:blip xmlns:r="http://schemas.openxmlformats.org/officeDocument/2006/relationships" r:embed="rId270"/>
        <a:stretch>
          <a:fillRect/>
        </a:stretch>
      </xdr:blipFill>
      <xdr:spPr>
        <a:xfrm>
          <a:off x="5248275" y="44862750"/>
          <a:ext cx="1332000" cy="1332000"/>
        </a:xfrm>
        <a:prstGeom prst="rect">
          <a:avLst/>
        </a:prstGeom>
        <a:ln w="9525">
          <a:solidFill>
            <a:srgbClr val="000000"/>
          </a:solidFill>
          <a:prstDash val="solid"/>
        </a:ln>
      </xdr:spPr>
    </xdr:pic>
    <xdr:clientData/>
  </xdr:twoCellAnchor>
  <xdr:twoCellAnchor>
    <xdr:from>
      <xdr:col>8</xdr:col>
      <xdr:colOff>133350</xdr:colOff>
      <xdr:row>131</xdr:row>
      <xdr:rowOff>76200</xdr:rowOff>
    </xdr:from>
    <xdr:to>
      <xdr:col>8</xdr:col>
      <xdr:colOff>1465350</xdr:colOff>
      <xdr:row>131</xdr:row>
      <xdr:rowOff>1408200</xdr:rowOff>
    </xdr:to>
    <xdr:pic>
      <xdr:nvPicPr>
        <xdr:cNvPr id="674" name="Имя " descr="Descr "/>
        <xdr:cNvPicPr>
          <a:picLocks noChangeAspect="1"/>
        </xdr:cNvPicPr>
      </xdr:nvPicPr>
      <xdr:blipFill>
        <a:blip xmlns:r="http://schemas.openxmlformats.org/officeDocument/2006/relationships" r:embed="rId271"/>
        <a:stretch>
          <a:fillRect/>
        </a:stretch>
      </xdr:blipFill>
      <xdr:spPr>
        <a:xfrm>
          <a:off x="5248275" y="46386750"/>
          <a:ext cx="1332000" cy="1332000"/>
        </a:xfrm>
        <a:prstGeom prst="rect">
          <a:avLst/>
        </a:prstGeom>
        <a:ln w="9525">
          <a:solidFill>
            <a:srgbClr val="000000"/>
          </a:solidFill>
          <a:prstDash val="solid"/>
        </a:ln>
      </xdr:spPr>
    </xdr:pic>
    <xdr:clientData/>
  </xdr:twoCellAnchor>
  <xdr:twoCellAnchor>
    <xdr:from>
      <xdr:col>8</xdr:col>
      <xdr:colOff>133350</xdr:colOff>
      <xdr:row>133</xdr:row>
      <xdr:rowOff>76200</xdr:rowOff>
    </xdr:from>
    <xdr:to>
      <xdr:col>8</xdr:col>
      <xdr:colOff>1465350</xdr:colOff>
      <xdr:row>133</xdr:row>
      <xdr:rowOff>1408200</xdr:rowOff>
    </xdr:to>
    <xdr:pic>
      <xdr:nvPicPr>
        <xdr:cNvPr id="675" name="Имя " descr="Descr "/>
        <xdr:cNvPicPr>
          <a:picLocks noChangeAspect="1"/>
        </xdr:cNvPicPr>
      </xdr:nvPicPr>
      <xdr:blipFill>
        <a:blip xmlns:r="http://schemas.openxmlformats.org/officeDocument/2006/relationships" r:embed="rId272"/>
        <a:stretch>
          <a:fillRect/>
        </a:stretch>
      </xdr:blipFill>
      <xdr:spPr>
        <a:xfrm>
          <a:off x="5248275" y="47910750"/>
          <a:ext cx="1332000" cy="1332000"/>
        </a:xfrm>
        <a:prstGeom prst="rect">
          <a:avLst/>
        </a:prstGeom>
        <a:ln w="9525">
          <a:solidFill>
            <a:srgbClr val="000000"/>
          </a:solidFill>
          <a:prstDash val="solid"/>
        </a:ln>
      </xdr:spPr>
    </xdr:pic>
    <xdr:clientData/>
  </xdr:twoCellAnchor>
  <xdr:twoCellAnchor>
    <xdr:from>
      <xdr:col>8</xdr:col>
      <xdr:colOff>133350</xdr:colOff>
      <xdr:row>138</xdr:row>
      <xdr:rowOff>76200</xdr:rowOff>
    </xdr:from>
    <xdr:to>
      <xdr:col>8</xdr:col>
      <xdr:colOff>1465350</xdr:colOff>
      <xdr:row>138</xdr:row>
      <xdr:rowOff>1408200</xdr:rowOff>
    </xdr:to>
    <xdr:pic>
      <xdr:nvPicPr>
        <xdr:cNvPr id="679" name="Имя " descr="Descr "/>
        <xdr:cNvPicPr>
          <a:picLocks noChangeAspect="1"/>
        </xdr:cNvPicPr>
      </xdr:nvPicPr>
      <xdr:blipFill>
        <a:blip xmlns:r="http://schemas.openxmlformats.org/officeDocument/2006/relationships" r:embed="rId273"/>
        <a:stretch>
          <a:fillRect/>
        </a:stretch>
      </xdr:blipFill>
      <xdr:spPr>
        <a:xfrm>
          <a:off x="5248275" y="49434750"/>
          <a:ext cx="1332000" cy="1332000"/>
        </a:xfrm>
        <a:prstGeom prst="rect">
          <a:avLst/>
        </a:prstGeom>
        <a:ln w="9525">
          <a:solidFill>
            <a:srgbClr val="000000"/>
          </a:solidFill>
          <a:prstDash val="solid"/>
        </a:ln>
      </xdr:spPr>
    </xdr:pic>
    <xdr:clientData/>
  </xdr:twoCellAnchor>
  <xdr:twoCellAnchor>
    <xdr:from>
      <xdr:col>8</xdr:col>
      <xdr:colOff>133350</xdr:colOff>
      <xdr:row>141</xdr:row>
      <xdr:rowOff>76200</xdr:rowOff>
    </xdr:from>
    <xdr:to>
      <xdr:col>8</xdr:col>
      <xdr:colOff>1465350</xdr:colOff>
      <xdr:row>141</xdr:row>
      <xdr:rowOff>1408200</xdr:rowOff>
    </xdr:to>
    <xdr:pic>
      <xdr:nvPicPr>
        <xdr:cNvPr id="680" name="Имя " descr="Descr "/>
        <xdr:cNvPicPr>
          <a:picLocks noChangeAspect="1"/>
        </xdr:cNvPicPr>
      </xdr:nvPicPr>
      <xdr:blipFill>
        <a:blip xmlns:r="http://schemas.openxmlformats.org/officeDocument/2006/relationships" r:embed="rId274"/>
        <a:stretch>
          <a:fillRect/>
        </a:stretch>
      </xdr:blipFill>
      <xdr:spPr>
        <a:xfrm>
          <a:off x="5248275" y="50958750"/>
          <a:ext cx="1332000" cy="1332000"/>
        </a:xfrm>
        <a:prstGeom prst="rect">
          <a:avLst/>
        </a:prstGeom>
        <a:ln w="9525">
          <a:solidFill>
            <a:srgbClr val="000000"/>
          </a:solidFill>
          <a:prstDash val="solid"/>
        </a:ln>
      </xdr:spPr>
    </xdr:pic>
    <xdr:clientData/>
  </xdr:twoCellAnchor>
  <xdr:twoCellAnchor>
    <xdr:from>
      <xdr:col>8</xdr:col>
      <xdr:colOff>133350</xdr:colOff>
      <xdr:row>142</xdr:row>
      <xdr:rowOff>76200</xdr:rowOff>
    </xdr:from>
    <xdr:to>
      <xdr:col>8</xdr:col>
      <xdr:colOff>1465350</xdr:colOff>
      <xdr:row>142</xdr:row>
      <xdr:rowOff>1408200</xdr:rowOff>
    </xdr:to>
    <xdr:pic>
      <xdr:nvPicPr>
        <xdr:cNvPr id="681" name="Имя " descr="Descr "/>
        <xdr:cNvPicPr>
          <a:picLocks noChangeAspect="1"/>
        </xdr:cNvPicPr>
      </xdr:nvPicPr>
      <xdr:blipFill>
        <a:blip xmlns:r="http://schemas.openxmlformats.org/officeDocument/2006/relationships" r:embed="rId275"/>
        <a:stretch>
          <a:fillRect/>
        </a:stretch>
      </xdr:blipFill>
      <xdr:spPr>
        <a:xfrm>
          <a:off x="5248275" y="52482750"/>
          <a:ext cx="1332000" cy="1332000"/>
        </a:xfrm>
        <a:prstGeom prst="rect">
          <a:avLst/>
        </a:prstGeom>
        <a:ln w="9525">
          <a:solidFill>
            <a:srgbClr val="000000"/>
          </a:solidFill>
          <a:prstDash val="solid"/>
        </a:ln>
      </xdr:spPr>
    </xdr:pic>
    <xdr:clientData/>
  </xdr:twoCellAnchor>
  <xdr:twoCellAnchor>
    <xdr:from>
      <xdr:col>8</xdr:col>
      <xdr:colOff>133350</xdr:colOff>
      <xdr:row>158</xdr:row>
      <xdr:rowOff>76200</xdr:rowOff>
    </xdr:from>
    <xdr:to>
      <xdr:col>8</xdr:col>
      <xdr:colOff>1465350</xdr:colOff>
      <xdr:row>158</xdr:row>
      <xdr:rowOff>1408200</xdr:rowOff>
    </xdr:to>
    <xdr:pic>
      <xdr:nvPicPr>
        <xdr:cNvPr id="682" name="Имя " descr="Descr "/>
        <xdr:cNvPicPr>
          <a:picLocks noChangeAspect="1"/>
        </xdr:cNvPicPr>
      </xdr:nvPicPr>
      <xdr:blipFill>
        <a:blip xmlns:r="http://schemas.openxmlformats.org/officeDocument/2006/relationships" r:embed="rId276"/>
        <a:stretch>
          <a:fillRect/>
        </a:stretch>
      </xdr:blipFill>
      <xdr:spPr>
        <a:xfrm>
          <a:off x="5248275" y="54006750"/>
          <a:ext cx="1332000" cy="1332000"/>
        </a:xfrm>
        <a:prstGeom prst="rect">
          <a:avLst/>
        </a:prstGeom>
        <a:ln w="9525">
          <a:solidFill>
            <a:srgbClr val="000000"/>
          </a:solidFill>
          <a:prstDash val="solid"/>
        </a:ln>
      </xdr:spPr>
    </xdr:pic>
    <xdr:clientData/>
  </xdr:twoCellAnchor>
  <xdr:twoCellAnchor>
    <xdr:from>
      <xdr:col>8</xdr:col>
      <xdr:colOff>133350</xdr:colOff>
      <xdr:row>160</xdr:row>
      <xdr:rowOff>76200</xdr:rowOff>
    </xdr:from>
    <xdr:to>
      <xdr:col>8</xdr:col>
      <xdr:colOff>1465350</xdr:colOff>
      <xdr:row>160</xdr:row>
      <xdr:rowOff>1408200</xdr:rowOff>
    </xdr:to>
    <xdr:pic>
      <xdr:nvPicPr>
        <xdr:cNvPr id="683" name="Имя " descr="Descr "/>
        <xdr:cNvPicPr>
          <a:picLocks noChangeAspect="1"/>
        </xdr:cNvPicPr>
      </xdr:nvPicPr>
      <xdr:blipFill>
        <a:blip xmlns:r="http://schemas.openxmlformats.org/officeDocument/2006/relationships" r:embed="rId277"/>
        <a:stretch>
          <a:fillRect/>
        </a:stretch>
      </xdr:blipFill>
      <xdr:spPr>
        <a:xfrm>
          <a:off x="5248275" y="55530750"/>
          <a:ext cx="1332000" cy="1332000"/>
        </a:xfrm>
        <a:prstGeom prst="rect">
          <a:avLst/>
        </a:prstGeom>
        <a:ln w="9525">
          <a:solidFill>
            <a:srgbClr val="000000"/>
          </a:solidFill>
          <a:prstDash val="solid"/>
        </a:ln>
      </xdr:spPr>
    </xdr:pic>
    <xdr:clientData/>
  </xdr:twoCellAnchor>
  <xdr:twoCellAnchor>
    <xdr:from>
      <xdr:col>8</xdr:col>
      <xdr:colOff>133350</xdr:colOff>
      <xdr:row>163</xdr:row>
      <xdr:rowOff>76200</xdr:rowOff>
    </xdr:from>
    <xdr:to>
      <xdr:col>8</xdr:col>
      <xdr:colOff>1465350</xdr:colOff>
      <xdr:row>163</xdr:row>
      <xdr:rowOff>1408200</xdr:rowOff>
    </xdr:to>
    <xdr:pic>
      <xdr:nvPicPr>
        <xdr:cNvPr id="685" name="Имя " descr="Descr "/>
        <xdr:cNvPicPr>
          <a:picLocks noChangeAspect="1"/>
        </xdr:cNvPicPr>
      </xdr:nvPicPr>
      <xdr:blipFill>
        <a:blip xmlns:r="http://schemas.openxmlformats.org/officeDocument/2006/relationships" r:embed="rId278"/>
        <a:stretch>
          <a:fillRect/>
        </a:stretch>
      </xdr:blipFill>
      <xdr:spPr>
        <a:xfrm>
          <a:off x="5248275" y="57054750"/>
          <a:ext cx="1332000" cy="1332000"/>
        </a:xfrm>
        <a:prstGeom prst="rect">
          <a:avLst/>
        </a:prstGeom>
        <a:ln w="9525">
          <a:solidFill>
            <a:srgbClr val="000000"/>
          </a:solidFill>
          <a:prstDash val="solid"/>
        </a:ln>
      </xdr:spPr>
    </xdr:pic>
    <xdr:clientData/>
  </xdr:twoCellAnchor>
  <xdr:twoCellAnchor>
    <xdr:from>
      <xdr:col>8</xdr:col>
      <xdr:colOff>133350</xdr:colOff>
      <xdr:row>178</xdr:row>
      <xdr:rowOff>76200</xdr:rowOff>
    </xdr:from>
    <xdr:to>
      <xdr:col>8</xdr:col>
      <xdr:colOff>1465350</xdr:colOff>
      <xdr:row>178</xdr:row>
      <xdr:rowOff>1408200</xdr:rowOff>
    </xdr:to>
    <xdr:pic>
      <xdr:nvPicPr>
        <xdr:cNvPr id="686" name="Имя " descr="Descr "/>
        <xdr:cNvPicPr>
          <a:picLocks noChangeAspect="1"/>
        </xdr:cNvPicPr>
      </xdr:nvPicPr>
      <xdr:blipFill>
        <a:blip xmlns:r="http://schemas.openxmlformats.org/officeDocument/2006/relationships" r:embed="rId279"/>
        <a:stretch>
          <a:fillRect/>
        </a:stretch>
      </xdr:blipFill>
      <xdr:spPr>
        <a:xfrm>
          <a:off x="5248275" y="58578750"/>
          <a:ext cx="1332000" cy="1332000"/>
        </a:xfrm>
        <a:prstGeom prst="rect">
          <a:avLst/>
        </a:prstGeom>
        <a:ln w="9525">
          <a:solidFill>
            <a:srgbClr val="000000"/>
          </a:solidFill>
          <a:prstDash val="solid"/>
        </a:ln>
      </xdr:spPr>
    </xdr:pic>
    <xdr:clientData/>
  </xdr:twoCellAnchor>
  <xdr:twoCellAnchor>
    <xdr:from>
      <xdr:col>8</xdr:col>
      <xdr:colOff>133350</xdr:colOff>
      <xdr:row>183</xdr:row>
      <xdr:rowOff>76200</xdr:rowOff>
    </xdr:from>
    <xdr:to>
      <xdr:col>8</xdr:col>
      <xdr:colOff>1465350</xdr:colOff>
      <xdr:row>183</xdr:row>
      <xdr:rowOff>1408200</xdr:rowOff>
    </xdr:to>
    <xdr:pic>
      <xdr:nvPicPr>
        <xdr:cNvPr id="687" name="Имя " descr="Descr "/>
        <xdr:cNvPicPr>
          <a:picLocks noChangeAspect="1"/>
        </xdr:cNvPicPr>
      </xdr:nvPicPr>
      <xdr:blipFill>
        <a:blip xmlns:r="http://schemas.openxmlformats.org/officeDocument/2006/relationships" r:embed="rId280"/>
        <a:stretch>
          <a:fillRect/>
        </a:stretch>
      </xdr:blipFill>
      <xdr:spPr>
        <a:xfrm>
          <a:off x="5248275" y="60102750"/>
          <a:ext cx="1332000" cy="1332000"/>
        </a:xfrm>
        <a:prstGeom prst="rect">
          <a:avLst/>
        </a:prstGeom>
        <a:ln w="9525">
          <a:solidFill>
            <a:srgbClr val="000000"/>
          </a:solidFill>
          <a:prstDash val="solid"/>
        </a:ln>
      </xdr:spPr>
    </xdr:pic>
    <xdr:clientData/>
  </xdr:twoCellAnchor>
  <xdr:twoCellAnchor>
    <xdr:from>
      <xdr:col>8</xdr:col>
      <xdr:colOff>133350</xdr:colOff>
      <xdr:row>184</xdr:row>
      <xdr:rowOff>76200</xdr:rowOff>
    </xdr:from>
    <xdr:to>
      <xdr:col>8</xdr:col>
      <xdr:colOff>1465350</xdr:colOff>
      <xdr:row>184</xdr:row>
      <xdr:rowOff>1408200</xdr:rowOff>
    </xdr:to>
    <xdr:pic>
      <xdr:nvPicPr>
        <xdr:cNvPr id="688" name="Имя " descr="Descr "/>
        <xdr:cNvPicPr>
          <a:picLocks noChangeAspect="1"/>
        </xdr:cNvPicPr>
      </xdr:nvPicPr>
      <xdr:blipFill>
        <a:blip xmlns:r="http://schemas.openxmlformats.org/officeDocument/2006/relationships" r:embed="rId281"/>
        <a:stretch>
          <a:fillRect/>
        </a:stretch>
      </xdr:blipFill>
      <xdr:spPr>
        <a:xfrm>
          <a:off x="5248275" y="61626750"/>
          <a:ext cx="1332000" cy="1332000"/>
        </a:xfrm>
        <a:prstGeom prst="rect">
          <a:avLst/>
        </a:prstGeom>
        <a:ln w="9525">
          <a:solidFill>
            <a:srgbClr val="000000"/>
          </a:solidFill>
          <a:prstDash val="solid"/>
        </a:ln>
      </xdr:spPr>
    </xdr:pic>
    <xdr:clientData/>
  </xdr:twoCellAnchor>
  <xdr:twoCellAnchor>
    <xdr:from>
      <xdr:col>8</xdr:col>
      <xdr:colOff>133350</xdr:colOff>
      <xdr:row>193</xdr:row>
      <xdr:rowOff>76200</xdr:rowOff>
    </xdr:from>
    <xdr:to>
      <xdr:col>8</xdr:col>
      <xdr:colOff>1465350</xdr:colOff>
      <xdr:row>193</xdr:row>
      <xdr:rowOff>1408200</xdr:rowOff>
    </xdr:to>
    <xdr:pic>
      <xdr:nvPicPr>
        <xdr:cNvPr id="689" name="Имя " descr="Descr "/>
        <xdr:cNvPicPr>
          <a:picLocks noChangeAspect="1"/>
        </xdr:cNvPicPr>
      </xdr:nvPicPr>
      <xdr:blipFill>
        <a:blip xmlns:r="http://schemas.openxmlformats.org/officeDocument/2006/relationships" r:embed="rId282"/>
        <a:stretch>
          <a:fillRect/>
        </a:stretch>
      </xdr:blipFill>
      <xdr:spPr>
        <a:xfrm>
          <a:off x="5248275" y="63150750"/>
          <a:ext cx="1332000" cy="1332000"/>
        </a:xfrm>
        <a:prstGeom prst="rect">
          <a:avLst/>
        </a:prstGeom>
        <a:ln w="9525">
          <a:solidFill>
            <a:srgbClr val="000000"/>
          </a:solidFill>
          <a:prstDash val="solid"/>
        </a:ln>
      </xdr:spPr>
    </xdr:pic>
    <xdr:clientData/>
  </xdr:twoCellAnchor>
  <xdr:twoCellAnchor>
    <xdr:from>
      <xdr:col>8</xdr:col>
      <xdr:colOff>133350</xdr:colOff>
      <xdr:row>197</xdr:row>
      <xdr:rowOff>76200</xdr:rowOff>
    </xdr:from>
    <xdr:to>
      <xdr:col>8</xdr:col>
      <xdr:colOff>1465350</xdr:colOff>
      <xdr:row>197</xdr:row>
      <xdr:rowOff>1408200</xdr:rowOff>
    </xdr:to>
    <xdr:pic>
      <xdr:nvPicPr>
        <xdr:cNvPr id="690" name="Имя " descr="Descr "/>
        <xdr:cNvPicPr>
          <a:picLocks noChangeAspect="1"/>
        </xdr:cNvPicPr>
      </xdr:nvPicPr>
      <xdr:blipFill>
        <a:blip xmlns:r="http://schemas.openxmlformats.org/officeDocument/2006/relationships" r:embed="rId283"/>
        <a:stretch>
          <a:fillRect/>
        </a:stretch>
      </xdr:blipFill>
      <xdr:spPr>
        <a:xfrm>
          <a:off x="5248275" y="64674750"/>
          <a:ext cx="1332000" cy="1332000"/>
        </a:xfrm>
        <a:prstGeom prst="rect">
          <a:avLst/>
        </a:prstGeom>
        <a:ln w="9525">
          <a:solidFill>
            <a:srgbClr val="000000"/>
          </a:solidFill>
          <a:prstDash val="solid"/>
        </a:ln>
      </xdr:spPr>
    </xdr:pic>
    <xdr:clientData/>
  </xdr:twoCellAnchor>
  <xdr:twoCellAnchor>
    <xdr:from>
      <xdr:col>8</xdr:col>
      <xdr:colOff>133350</xdr:colOff>
      <xdr:row>205</xdr:row>
      <xdr:rowOff>76200</xdr:rowOff>
    </xdr:from>
    <xdr:to>
      <xdr:col>8</xdr:col>
      <xdr:colOff>1465350</xdr:colOff>
      <xdr:row>205</xdr:row>
      <xdr:rowOff>1408200</xdr:rowOff>
    </xdr:to>
    <xdr:pic>
      <xdr:nvPicPr>
        <xdr:cNvPr id="693" name="Имя " descr="Descr "/>
        <xdr:cNvPicPr>
          <a:picLocks noChangeAspect="1"/>
        </xdr:cNvPicPr>
      </xdr:nvPicPr>
      <xdr:blipFill>
        <a:blip xmlns:r="http://schemas.openxmlformats.org/officeDocument/2006/relationships" r:embed="rId284"/>
        <a:stretch>
          <a:fillRect/>
        </a:stretch>
      </xdr:blipFill>
      <xdr:spPr>
        <a:xfrm>
          <a:off x="5248275" y="66198750"/>
          <a:ext cx="1332000" cy="1332000"/>
        </a:xfrm>
        <a:prstGeom prst="rect">
          <a:avLst/>
        </a:prstGeom>
        <a:ln w="9525">
          <a:solidFill>
            <a:srgbClr val="000000"/>
          </a:solidFill>
          <a:prstDash val="solid"/>
        </a:ln>
      </xdr:spPr>
    </xdr:pic>
    <xdr:clientData/>
  </xdr:twoCellAnchor>
  <xdr:twoCellAnchor>
    <xdr:from>
      <xdr:col>8</xdr:col>
      <xdr:colOff>133350</xdr:colOff>
      <xdr:row>213</xdr:row>
      <xdr:rowOff>76200</xdr:rowOff>
    </xdr:from>
    <xdr:to>
      <xdr:col>8</xdr:col>
      <xdr:colOff>1465350</xdr:colOff>
      <xdr:row>213</xdr:row>
      <xdr:rowOff>1408200</xdr:rowOff>
    </xdr:to>
    <xdr:pic>
      <xdr:nvPicPr>
        <xdr:cNvPr id="694" name="Имя " descr="Descr "/>
        <xdr:cNvPicPr>
          <a:picLocks noChangeAspect="1"/>
        </xdr:cNvPicPr>
      </xdr:nvPicPr>
      <xdr:blipFill>
        <a:blip xmlns:r="http://schemas.openxmlformats.org/officeDocument/2006/relationships" r:embed="rId285"/>
        <a:stretch>
          <a:fillRect/>
        </a:stretch>
      </xdr:blipFill>
      <xdr:spPr>
        <a:xfrm>
          <a:off x="5248275" y="67722750"/>
          <a:ext cx="1332000" cy="1332000"/>
        </a:xfrm>
        <a:prstGeom prst="rect">
          <a:avLst/>
        </a:prstGeom>
        <a:ln w="9525">
          <a:solidFill>
            <a:srgbClr val="000000"/>
          </a:solidFill>
          <a:prstDash val="solid"/>
        </a:ln>
      </xdr:spPr>
    </xdr:pic>
    <xdr:clientData/>
  </xdr:twoCellAnchor>
  <xdr:twoCellAnchor>
    <xdr:from>
      <xdr:col>8</xdr:col>
      <xdr:colOff>133350</xdr:colOff>
      <xdr:row>233</xdr:row>
      <xdr:rowOff>76200</xdr:rowOff>
    </xdr:from>
    <xdr:to>
      <xdr:col>8</xdr:col>
      <xdr:colOff>1465350</xdr:colOff>
      <xdr:row>233</xdr:row>
      <xdr:rowOff>1408200</xdr:rowOff>
    </xdr:to>
    <xdr:pic>
      <xdr:nvPicPr>
        <xdr:cNvPr id="695" name="Имя " descr="Descr "/>
        <xdr:cNvPicPr>
          <a:picLocks noChangeAspect="1"/>
        </xdr:cNvPicPr>
      </xdr:nvPicPr>
      <xdr:blipFill>
        <a:blip xmlns:r="http://schemas.openxmlformats.org/officeDocument/2006/relationships" r:embed="rId286"/>
        <a:stretch>
          <a:fillRect/>
        </a:stretch>
      </xdr:blipFill>
      <xdr:spPr>
        <a:xfrm>
          <a:off x="5248275" y="69246750"/>
          <a:ext cx="1332000" cy="1332000"/>
        </a:xfrm>
        <a:prstGeom prst="rect">
          <a:avLst/>
        </a:prstGeom>
        <a:ln w="9525">
          <a:solidFill>
            <a:srgbClr val="000000"/>
          </a:solidFill>
          <a:prstDash val="solid"/>
        </a:ln>
      </xdr:spPr>
    </xdr:pic>
    <xdr:clientData/>
  </xdr:twoCellAnchor>
  <xdr:twoCellAnchor>
    <xdr:from>
      <xdr:col>8</xdr:col>
      <xdr:colOff>133350</xdr:colOff>
      <xdr:row>240</xdr:row>
      <xdr:rowOff>76200</xdr:rowOff>
    </xdr:from>
    <xdr:to>
      <xdr:col>8</xdr:col>
      <xdr:colOff>1465350</xdr:colOff>
      <xdr:row>240</xdr:row>
      <xdr:rowOff>1408200</xdr:rowOff>
    </xdr:to>
    <xdr:pic>
      <xdr:nvPicPr>
        <xdr:cNvPr id="696" name="Имя " descr="Descr "/>
        <xdr:cNvPicPr>
          <a:picLocks noChangeAspect="1"/>
        </xdr:cNvPicPr>
      </xdr:nvPicPr>
      <xdr:blipFill>
        <a:blip xmlns:r="http://schemas.openxmlformats.org/officeDocument/2006/relationships" r:embed="rId287"/>
        <a:stretch>
          <a:fillRect/>
        </a:stretch>
      </xdr:blipFill>
      <xdr:spPr>
        <a:xfrm>
          <a:off x="5248275" y="70770750"/>
          <a:ext cx="1332000" cy="1332000"/>
        </a:xfrm>
        <a:prstGeom prst="rect">
          <a:avLst/>
        </a:prstGeom>
        <a:ln w="9525">
          <a:solidFill>
            <a:srgbClr val="000000"/>
          </a:solidFill>
          <a:prstDash val="solid"/>
        </a:ln>
      </xdr:spPr>
    </xdr:pic>
    <xdr:clientData/>
  </xdr:twoCellAnchor>
  <xdr:twoCellAnchor>
    <xdr:from>
      <xdr:col>8</xdr:col>
      <xdr:colOff>133350</xdr:colOff>
      <xdr:row>245</xdr:row>
      <xdr:rowOff>76200</xdr:rowOff>
    </xdr:from>
    <xdr:to>
      <xdr:col>8</xdr:col>
      <xdr:colOff>1465350</xdr:colOff>
      <xdr:row>245</xdr:row>
      <xdr:rowOff>1408200</xdr:rowOff>
    </xdr:to>
    <xdr:pic>
      <xdr:nvPicPr>
        <xdr:cNvPr id="698" name="Имя " descr="Descr "/>
        <xdr:cNvPicPr>
          <a:picLocks noChangeAspect="1"/>
        </xdr:cNvPicPr>
      </xdr:nvPicPr>
      <xdr:blipFill>
        <a:blip xmlns:r="http://schemas.openxmlformats.org/officeDocument/2006/relationships" r:embed="rId288"/>
        <a:stretch>
          <a:fillRect/>
        </a:stretch>
      </xdr:blipFill>
      <xdr:spPr>
        <a:xfrm>
          <a:off x="5248275" y="72294750"/>
          <a:ext cx="1332000" cy="1332000"/>
        </a:xfrm>
        <a:prstGeom prst="rect">
          <a:avLst/>
        </a:prstGeom>
        <a:ln w="9525">
          <a:solidFill>
            <a:srgbClr val="000000"/>
          </a:solidFill>
          <a:prstDash val="solid"/>
        </a:ln>
      </xdr:spPr>
    </xdr:pic>
    <xdr:clientData/>
  </xdr:twoCellAnchor>
  <xdr:twoCellAnchor>
    <xdr:from>
      <xdr:col>8</xdr:col>
      <xdr:colOff>133350</xdr:colOff>
      <xdr:row>253</xdr:row>
      <xdr:rowOff>76200</xdr:rowOff>
    </xdr:from>
    <xdr:to>
      <xdr:col>8</xdr:col>
      <xdr:colOff>1465350</xdr:colOff>
      <xdr:row>253</xdr:row>
      <xdr:rowOff>1408200</xdr:rowOff>
    </xdr:to>
    <xdr:pic>
      <xdr:nvPicPr>
        <xdr:cNvPr id="700" name="Имя " descr="Descr "/>
        <xdr:cNvPicPr>
          <a:picLocks noChangeAspect="1"/>
        </xdr:cNvPicPr>
      </xdr:nvPicPr>
      <xdr:blipFill>
        <a:blip xmlns:r="http://schemas.openxmlformats.org/officeDocument/2006/relationships" r:embed="rId289"/>
        <a:stretch>
          <a:fillRect/>
        </a:stretch>
      </xdr:blipFill>
      <xdr:spPr>
        <a:xfrm>
          <a:off x="5248275" y="73818750"/>
          <a:ext cx="1332000" cy="1332000"/>
        </a:xfrm>
        <a:prstGeom prst="rect">
          <a:avLst/>
        </a:prstGeom>
        <a:ln w="9525">
          <a:solidFill>
            <a:srgbClr val="000000"/>
          </a:solidFill>
          <a:prstDash val="solid"/>
        </a:ln>
      </xdr:spPr>
    </xdr:pic>
    <xdr:clientData/>
  </xdr:twoCellAnchor>
  <xdr:twoCellAnchor>
    <xdr:from>
      <xdr:col>8</xdr:col>
      <xdr:colOff>133350</xdr:colOff>
      <xdr:row>255</xdr:row>
      <xdr:rowOff>76200</xdr:rowOff>
    </xdr:from>
    <xdr:to>
      <xdr:col>8</xdr:col>
      <xdr:colOff>1465350</xdr:colOff>
      <xdr:row>255</xdr:row>
      <xdr:rowOff>1408200</xdr:rowOff>
    </xdr:to>
    <xdr:pic>
      <xdr:nvPicPr>
        <xdr:cNvPr id="701" name="Имя " descr="Descr "/>
        <xdr:cNvPicPr>
          <a:picLocks noChangeAspect="1"/>
        </xdr:cNvPicPr>
      </xdr:nvPicPr>
      <xdr:blipFill>
        <a:blip xmlns:r="http://schemas.openxmlformats.org/officeDocument/2006/relationships" r:embed="rId290"/>
        <a:stretch>
          <a:fillRect/>
        </a:stretch>
      </xdr:blipFill>
      <xdr:spPr>
        <a:xfrm>
          <a:off x="5248275" y="75342750"/>
          <a:ext cx="1332000" cy="1332000"/>
        </a:xfrm>
        <a:prstGeom prst="rect">
          <a:avLst/>
        </a:prstGeom>
        <a:ln w="9525">
          <a:solidFill>
            <a:srgbClr val="000000"/>
          </a:solidFill>
          <a:prstDash val="solid"/>
        </a:ln>
      </xdr:spPr>
    </xdr:pic>
    <xdr:clientData/>
  </xdr:twoCellAnchor>
  <xdr:twoCellAnchor>
    <xdr:from>
      <xdr:col>8</xdr:col>
      <xdr:colOff>133350</xdr:colOff>
      <xdr:row>256</xdr:row>
      <xdr:rowOff>76200</xdr:rowOff>
    </xdr:from>
    <xdr:to>
      <xdr:col>8</xdr:col>
      <xdr:colOff>1465350</xdr:colOff>
      <xdr:row>256</xdr:row>
      <xdr:rowOff>1408200</xdr:rowOff>
    </xdr:to>
    <xdr:pic>
      <xdr:nvPicPr>
        <xdr:cNvPr id="702" name="Имя " descr="Descr "/>
        <xdr:cNvPicPr>
          <a:picLocks noChangeAspect="1"/>
        </xdr:cNvPicPr>
      </xdr:nvPicPr>
      <xdr:blipFill>
        <a:blip xmlns:r="http://schemas.openxmlformats.org/officeDocument/2006/relationships" r:embed="rId291"/>
        <a:stretch>
          <a:fillRect/>
        </a:stretch>
      </xdr:blipFill>
      <xdr:spPr>
        <a:xfrm>
          <a:off x="5248275" y="76866750"/>
          <a:ext cx="1332000" cy="1332000"/>
        </a:xfrm>
        <a:prstGeom prst="rect">
          <a:avLst/>
        </a:prstGeom>
        <a:ln w="9525">
          <a:solidFill>
            <a:srgbClr val="000000"/>
          </a:solidFill>
          <a:prstDash val="solid"/>
        </a:ln>
      </xdr:spPr>
    </xdr:pic>
    <xdr:clientData/>
  </xdr:twoCellAnchor>
  <xdr:twoCellAnchor>
    <xdr:from>
      <xdr:col>8</xdr:col>
      <xdr:colOff>133350</xdr:colOff>
      <xdr:row>260</xdr:row>
      <xdr:rowOff>76200</xdr:rowOff>
    </xdr:from>
    <xdr:to>
      <xdr:col>8</xdr:col>
      <xdr:colOff>1465350</xdr:colOff>
      <xdr:row>260</xdr:row>
      <xdr:rowOff>1408200</xdr:rowOff>
    </xdr:to>
    <xdr:pic>
      <xdr:nvPicPr>
        <xdr:cNvPr id="703" name="Имя " descr="Descr "/>
        <xdr:cNvPicPr>
          <a:picLocks noChangeAspect="1"/>
        </xdr:cNvPicPr>
      </xdr:nvPicPr>
      <xdr:blipFill>
        <a:blip xmlns:r="http://schemas.openxmlformats.org/officeDocument/2006/relationships" r:embed="rId292"/>
        <a:stretch>
          <a:fillRect/>
        </a:stretch>
      </xdr:blipFill>
      <xdr:spPr>
        <a:xfrm>
          <a:off x="5248275" y="78390750"/>
          <a:ext cx="1332000" cy="1332000"/>
        </a:xfrm>
        <a:prstGeom prst="rect">
          <a:avLst/>
        </a:prstGeom>
        <a:ln w="9525">
          <a:solidFill>
            <a:srgbClr val="000000"/>
          </a:solidFill>
          <a:prstDash val="solid"/>
        </a:ln>
      </xdr:spPr>
    </xdr:pic>
    <xdr:clientData/>
  </xdr:twoCellAnchor>
  <xdr:twoCellAnchor>
    <xdr:from>
      <xdr:col>8</xdr:col>
      <xdr:colOff>133350</xdr:colOff>
      <xdr:row>270</xdr:row>
      <xdr:rowOff>76200</xdr:rowOff>
    </xdr:from>
    <xdr:to>
      <xdr:col>8</xdr:col>
      <xdr:colOff>1465350</xdr:colOff>
      <xdr:row>270</xdr:row>
      <xdr:rowOff>1408200</xdr:rowOff>
    </xdr:to>
    <xdr:pic>
      <xdr:nvPicPr>
        <xdr:cNvPr id="705" name="Имя " descr="Descr "/>
        <xdr:cNvPicPr>
          <a:picLocks noChangeAspect="1"/>
        </xdr:cNvPicPr>
      </xdr:nvPicPr>
      <xdr:blipFill>
        <a:blip xmlns:r="http://schemas.openxmlformats.org/officeDocument/2006/relationships" r:embed="rId293"/>
        <a:stretch>
          <a:fillRect/>
        </a:stretch>
      </xdr:blipFill>
      <xdr:spPr>
        <a:xfrm>
          <a:off x="5248275" y="79914750"/>
          <a:ext cx="1332000" cy="1332000"/>
        </a:xfrm>
        <a:prstGeom prst="rect">
          <a:avLst/>
        </a:prstGeom>
        <a:ln w="9525">
          <a:solidFill>
            <a:srgbClr val="000000"/>
          </a:solidFill>
          <a:prstDash val="solid"/>
        </a:ln>
      </xdr:spPr>
    </xdr:pic>
    <xdr:clientData/>
  </xdr:twoCellAnchor>
  <xdr:twoCellAnchor>
    <xdr:from>
      <xdr:col>8</xdr:col>
      <xdr:colOff>133350</xdr:colOff>
      <xdr:row>275</xdr:row>
      <xdr:rowOff>76200</xdr:rowOff>
    </xdr:from>
    <xdr:to>
      <xdr:col>8</xdr:col>
      <xdr:colOff>1465350</xdr:colOff>
      <xdr:row>275</xdr:row>
      <xdr:rowOff>1408200</xdr:rowOff>
    </xdr:to>
    <xdr:pic>
      <xdr:nvPicPr>
        <xdr:cNvPr id="706" name="Имя " descr="Descr "/>
        <xdr:cNvPicPr>
          <a:picLocks noChangeAspect="1"/>
        </xdr:cNvPicPr>
      </xdr:nvPicPr>
      <xdr:blipFill>
        <a:blip xmlns:r="http://schemas.openxmlformats.org/officeDocument/2006/relationships" r:embed="rId294"/>
        <a:stretch>
          <a:fillRect/>
        </a:stretch>
      </xdr:blipFill>
      <xdr:spPr>
        <a:xfrm>
          <a:off x="5248275" y="81438750"/>
          <a:ext cx="1332000" cy="1332000"/>
        </a:xfrm>
        <a:prstGeom prst="rect">
          <a:avLst/>
        </a:prstGeom>
        <a:ln w="9525">
          <a:solidFill>
            <a:srgbClr val="000000"/>
          </a:solidFill>
          <a:prstDash val="solid"/>
        </a:ln>
      </xdr:spPr>
    </xdr:pic>
    <xdr:clientData/>
  </xdr:twoCellAnchor>
  <xdr:twoCellAnchor>
    <xdr:from>
      <xdr:col>8</xdr:col>
      <xdr:colOff>133350</xdr:colOff>
      <xdr:row>277</xdr:row>
      <xdr:rowOff>76200</xdr:rowOff>
    </xdr:from>
    <xdr:to>
      <xdr:col>8</xdr:col>
      <xdr:colOff>1465350</xdr:colOff>
      <xdr:row>277</xdr:row>
      <xdr:rowOff>1408200</xdr:rowOff>
    </xdr:to>
    <xdr:pic>
      <xdr:nvPicPr>
        <xdr:cNvPr id="707" name="Имя " descr="Descr "/>
        <xdr:cNvPicPr>
          <a:picLocks noChangeAspect="1"/>
        </xdr:cNvPicPr>
      </xdr:nvPicPr>
      <xdr:blipFill>
        <a:blip xmlns:r="http://schemas.openxmlformats.org/officeDocument/2006/relationships" r:embed="rId295"/>
        <a:stretch>
          <a:fillRect/>
        </a:stretch>
      </xdr:blipFill>
      <xdr:spPr>
        <a:xfrm>
          <a:off x="5248275" y="82962750"/>
          <a:ext cx="1332000" cy="1332000"/>
        </a:xfrm>
        <a:prstGeom prst="rect">
          <a:avLst/>
        </a:prstGeom>
        <a:ln w="9525">
          <a:solidFill>
            <a:srgbClr val="000000"/>
          </a:solidFill>
          <a:prstDash val="solid"/>
        </a:ln>
      </xdr:spPr>
    </xdr:pic>
    <xdr:clientData/>
  </xdr:twoCellAnchor>
  <xdr:twoCellAnchor>
    <xdr:from>
      <xdr:col>8</xdr:col>
      <xdr:colOff>133350</xdr:colOff>
      <xdr:row>283</xdr:row>
      <xdr:rowOff>76200</xdr:rowOff>
    </xdr:from>
    <xdr:to>
      <xdr:col>8</xdr:col>
      <xdr:colOff>1465350</xdr:colOff>
      <xdr:row>283</xdr:row>
      <xdr:rowOff>1408200</xdr:rowOff>
    </xdr:to>
    <xdr:pic>
      <xdr:nvPicPr>
        <xdr:cNvPr id="708" name="Имя " descr="Descr "/>
        <xdr:cNvPicPr>
          <a:picLocks noChangeAspect="1"/>
        </xdr:cNvPicPr>
      </xdr:nvPicPr>
      <xdr:blipFill>
        <a:blip xmlns:r="http://schemas.openxmlformats.org/officeDocument/2006/relationships" r:embed="rId296"/>
        <a:stretch>
          <a:fillRect/>
        </a:stretch>
      </xdr:blipFill>
      <xdr:spPr>
        <a:xfrm>
          <a:off x="5248275" y="84486750"/>
          <a:ext cx="1332000" cy="1332000"/>
        </a:xfrm>
        <a:prstGeom prst="rect">
          <a:avLst/>
        </a:prstGeom>
        <a:ln w="9525">
          <a:solidFill>
            <a:srgbClr val="000000"/>
          </a:solidFill>
          <a:prstDash val="solid"/>
        </a:ln>
      </xdr:spPr>
    </xdr:pic>
    <xdr:clientData/>
  </xdr:twoCellAnchor>
  <xdr:twoCellAnchor>
    <xdr:from>
      <xdr:col>8</xdr:col>
      <xdr:colOff>133350</xdr:colOff>
      <xdr:row>287</xdr:row>
      <xdr:rowOff>76200</xdr:rowOff>
    </xdr:from>
    <xdr:to>
      <xdr:col>8</xdr:col>
      <xdr:colOff>1465350</xdr:colOff>
      <xdr:row>287</xdr:row>
      <xdr:rowOff>1408200</xdr:rowOff>
    </xdr:to>
    <xdr:pic>
      <xdr:nvPicPr>
        <xdr:cNvPr id="709" name="Имя " descr="Descr "/>
        <xdr:cNvPicPr>
          <a:picLocks noChangeAspect="1"/>
        </xdr:cNvPicPr>
      </xdr:nvPicPr>
      <xdr:blipFill>
        <a:blip xmlns:r="http://schemas.openxmlformats.org/officeDocument/2006/relationships" r:embed="rId297"/>
        <a:stretch>
          <a:fillRect/>
        </a:stretch>
      </xdr:blipFill>
      <xdr:spPr>
        <a:xfrm>
          <a:off x="5248275" y="86010750"/>
          <a:ext cx="1332000" cy="1332000"/>
        </a:xfrm>
        <a:prstGeom prst="rect">
          <a:avLst/>
        </a:prstGeom>
        <a:ln w="9525">
          <a:solidFill>
            <a:srgbClr val="000000"/>
          </a:solidFill>
          <a:prstDash val="solid"/>
        </a:ln>
      </xdr:spPr>
    </xdr:pic>
    <xdr:clientData/>
  </xdr:twoCellAnchor>
  <xdr:twoCellAnchor>
    <xdr:from>
      <xdr:col>8</xdr:col>
      <xdr:colOff>133350</xdr:colOff>
      <xdr:row>292</xdr:row>
      <xdr:rowOff>76200</xdr:rowOff>
    </xdr:from>
    <xdr:to>
      <xdr:col>8</xdr:col>
      <xdr:colOff>1465350</xdr:colOff>
      <xdr:row>292</xdr:row>
      <xdr:rowOff>1408200</xdr:rowOff>
    </xdr:to>
    <xdr:pic>
      <xdr:nvPicPr>
        <xdr:cNvPr id="711" name="Имя " descr="Descr "/>
        <xdr:cNvPicPr>
          <a:picLocks noChangeAspect="1"/>
        </xdr:cNvPicPr>
      </xdr:nvPicPr>
      <xdr:blipFill>
        <a:blip xmlns:r="http://schemas.openxmlformats.org/officeDocument/2006/relationships" r:embed="rId298"/>
        <a:stretch>
          <a:fillRect/>
        </a:stretch>
      </xdr:blipFill>
      <xdr:spPr>
        <a:xfrm>
          <a:off x="5248275" y="87534750"/>
          <a:ext cx="1332000" cy="1332000"/>
        </a:xfrm>
        <a:prstGeom prst="rect">
          <a:avLst/>
        </a:prstGeom>
        <a:ln w="9525">
          <a:solidFill>
            <a:srgbClr val="000000"/>
          </a:solidFill>
          <a:prstDash val="solid"/>
        </a:ln>
      </xdr:spPr>
    </xdr:pic>
    <xdr:clientData/>
  </xdr:twoCellAnchor>
  <xdr:twoCellAnchor>
    <xdr:from>
      <xdr:col>8</xdr:col>
      <xdr:colOff>133350</xdr:colOff>
      <xdr:row>293</xdr:row>
      <xdr:rowOff>76200</xdr:rowOff>
    </xdr:from>
    <xdr:to>
      <xdr:col>8</xdr:col>
      <xdr:colOff>1465350</xdr:colOff>
      <xdr:row>293</xdr:row>
      <xdr:rowOff>1408200</xdr:rowOff>
    </xdr:to>
    <xdr:pic>
      <xdr:nvPicPr>
        <xdr:cNvPr id="712" name="Имя " descr="Descr "/>
        <xdr:cNvPicPr>
          <a:picLocks noChangeAspect="1"/>
        </xdr:cNvPicPr>
      </xdr:nvPicPr>
      <xdr:blipFill>
        <a:blip xmlns:r="http://schemas.openxmlformats.org/officeDocument/2006/relationships" r:embed="rId299"/>
        <a:stretch>
          <a:fillRect/>
        </a:stretch>
      </xdr:blipFill>
      <xdr:spPr>
        <a:xfrm>
          <a:off x="5248275" y="89058750"/>
          <a:ext cx="1332000" cy="1332000"/>
        </a:xfrm>
        <a:prstGeom prst="rect">
          <a:avLst/>
        </a:prstGeom>
        <a:ln w="9525">
          <a:solidFill>
            <a:srgbClr val="000000"/>
          </a:solidFill>
          <a:prstDash val="solid"/>
        </a:ln>
      </xdr:spPr>
    </xdr:pic>
    <xdr:clientData/>
  </xdr:twoCellAnchor>
  <xdr:twoCellAnchor>
    <xdr:from>
      <xdr:col>8</xdr:col>
      <xdr:colOff>133350</xdr:colOff>
      <xdr:row>299</xdr:row>
      <xdr:rowOff>76200</xdr:rowOff>
    </xdr:from>
    <xdr:to>
      <xdr:col>8</xdr:col>
      <xdr:colOff>1465350</xdr:colOff>
      <xdr:row>299</xdr:row>
      <xdr:rowOff>1408200</xdr:rowOff>
    </xdr:to>
    <xdr:pic>
      <xdr:nvPicPr>
        <xdr:cNvPr id="714" name="Имя " descr="Descr "/>
        <xdr:cNvPicPr>
          <a:picLocks noChangeAspect="1"/>
        </xdr:cNvPicPr>
      </xdr:nvPicPr>
      <xdr:blipFill>
        <a:blip xmlns:r="http://schemas.openxmlformats.org/officeDocument/2006/relationships" r:embed="rId300"/>
        <a:stretch>
          <a:fillRect/>
        </a:stretch>
      </xdr:blipFill>
      <xdr:spPr>
        <a:xfrm>
          <a:off x="5248275" y="90582750"/>
          <a:ext cx="1332000" cy="1332000"/>
        </a:xfrm>
        <a:prstGeom prst="rect">
          <a:avLst/>
        </a:prstGeom>
        <a:ln w="9525">
          <a:solidFill>
            <a:srgbClr val="000000"/>
          </a:solidFill>
          <a:prstDash val="solid"/>
        </a:ln>
      </xdr:spPr>
    </xdr:pic>
    <xdr:clientData/>
  </xdr:twoCellAnchor>
  <xdr:twoCellAnchor>
    <xdr:from>
      <xdr:col>8</xdr:col>
      <xdr:colOff>133350</xdr:colOff>
      <xdr:row>300</xdr:row>
      <xdr:rowOff>76200</xdr:rowOff>
    </xdr:from>
    <xdr:to>
      <xdr:col>8</xdr:col>
      <xdr:colOff>1465350</xdr:colOff>
      <xdr:row>300</xdr:row>
      <xdr:rowOff>1408200</xdr:rowOff>
    </xdr:to>
    <xdr:pic>
      <xdr:nvPicPr>
        <xdr:cNvPr id="716" name="Имя " descr="Descr "/>
        <xdr:cNvPicPr>
          <a:picLocks noChangeAspect="1"/>
        </xdr:cNvPicPr>
      </xdr:nvPicPr>
      <xdr:blipFill>
        <a:blip xmlns:r="http://schemas.openxmlformats.org/officeDocument/2006/relationships" r:embed="rId301"/>
        <a:stretch>
          <a:fillRect/>
        </a:stretch>
      </xdr:blipFill>
      <xdr:spPr>
        <a:xfrm>
          <a:off x="5248275" y="92106750"/>
          <a:ext cx="1332000" cy="1332000"/>
        </a:xfrm>
        <a:prstGeom prst="rect">
          <a:avLst/>
        </a:prstGeom>
        <a:ln w="9525">
          <a:solidFill>
            <a:srgbClr val="000000"/>
          </a:solidFill>
          <a:prstDash val="solid"/>
        </a:ln>
      </xdr:spPr>
    </xdr:pic>
    <xdr:clientData/>
  </xdr:twoCellAnchor>
  <xdr:twoCellAnchor>
    <xdr:from>
      <xdr:col>8</xdr:col>
      <xdr:colOff>133350</xdr:colOff>
      <xdr:row>301</xdr:row>
      <xdr:rowOff>76200</xdr:rowOff>
    </xdr:from>
    <xdr:to>
      <xdr:col>8</xdr:col>
      <xdr:colOff>1465350</xdr:colOff>
      <xdr:row>301</xdr:row>
      <xdr:rowOff>1408200</xdr:rowOff>
    </xdr:to>
    <xdr:pic>
      <xdr:nvPicPr>
        <xdr:cNvPr id="718" name="Имя " descr="Descr "/>
        <xdr:cNvPicPr>
          <a:picLocks noChangeAspect="1"/>
        </xdr:cNvPicPr>
      </xdr:nvPicPr>
      <xdr:blipFill>
        <a:blip xmlns:r="http://schemas.openxmlformats.org/officeDocument/2006/relationships" r:embed="rId302"/>
        <a:stretch>
          <a:fillRect/>
        </a:stretch>
      </xdr:blipFill>
      <xdr:spPr>
        <a:xfrm>
          <a:off x="5248275" y="93630750"/>
          <a:ext cx="1332000" cy="1332000"/>
        </a:xfrm>
        <a:prstGeom prst="rect">
          <a:avLst/>
        </a:prstGeom>
        <a:ln w="9525">
          <a:solidFill>
            <a:srgbClr val="000000"/>
          </a:solidFill>
          <a:prstDash val="solid"/>
        </a:ln>
      </xdr:spPr>
    </xdr:pic>
    <xdr:clientData/>
  </xdr:twoCellAnchor>
  <xdr:twoCellAnchor>
    <xdr:from>
      <xdr:col>8</xdr:col>
      <xdr:colOff>133350</xdr:colOff>
      <xdr:row>302</xdr:row>
      <xdr:rowOff>76200</xdr:rowOff>
    </xdr:from>
    <xdr:to>
      <xdr:col>8</xdr:col>
      <xdr:colOff>1465350</xdr:colOff>
      <xdr:row>302</xdr:row>
      <xdr:rowOff>1408200</xdr:rowOff>
    </xdr:to>
    <xdr:pic>
      <xdr:nvPicPr>
        <xdr:cNvPr id="719" name="Имя " descr="Descr "/>
        <xdr:cNvPicPr>
          <a:picLocks noChangeAspect="1"/>
        </xdr:cNvPicPr>
      </xdr:nvPicPr>
      <xdr:blipFill>
        <a:blip xmlns:r="http://schemas.openxmlformats.org/officeDocument/2006/relationships" r:embed="rId303"/>
        <a:stretch>
          <a:fillRect/>
        </a:stretch>
      </xdr:blipFill>
      <xdr:spPr>
        <a:xfrm>
          <a:off x="5248275" y="95154750"/>
          <a:ext cx="1332000" cy="1332000"/>
        </a:xfrm>
        <a:prstGeom prst="rect">
          <a:avLst/>
        </a:prstGeom>
        <a:ln w="9525">
          <a:solidFill>
            <a:srgbClr val="000000"/>
          </a:solidFill>
          <a:prstDash val="solid"/>
        </a:ln>
      </xdr:spPr>
    </xdr:pic>
    <xdr:clientData/>
  </xdr:twoCellAnchor>
  <xdr:twoCellAnchor>
    <xdr:from>
      <xdr:col>8</xdr:col>
      <xdr:colOff>133350</xdr:colOff>
      <xdr:row>314</xdr:row>
      <xdr:rowOff>76200</xdr:rowOff>
    </xdr:from>
    <xdr:to>
      <xdr:col>8</xdr:col>
      <xdr:colOff>1465350</xdr:colOff>
      <xdr:row>314</xdr:row>
      <xdr:rowOff>1408200</xdr:rowOff>
    </xdr:to>
    <xdr:pic>
      <xdr:nvPicPr>
        <xdr:cNvPr id="720" name="Имя " descr="Descr "/>
        <xdr:cNvPicPr>
          <a:picLocks noChangeAspect="1"/>
        </xdr:cNvPicPr>
      </xdr:nvPicPr>
      <xdr:blipFill>
        <a:blip xmlns:r="http://schemas.openxmlformats.org/officeDocument/2006/relationships" r:embed="rId304"/>
        <a:stretch>
          <a:fillRect/>
        </a:stretch>
      </xdr:blipFill>
      <xdr:spPr>
        <a:xfrm>
          <a:off x="5248275" y="96678750"/>
          <a:ext cx="1332000" cy="1332000"/>
        </a:xfrm>
        <a:prstGeom prst="rect">
          <a:avLst/>
        </a:prstGeom>
        <a:ln w="9525">
          <a:solidFill>
            <a:srgbClr val="000000"/>
          </a:solidFill>
          <a:prstDash val="solid"/>
        </a:ln>
      </xdr:spPr>
    </xdr:pic>
    <xdr:clientData/>
  </xdr:twoCellAnchor>
  <xdr:twoCellAnchor>
    <xdr:from>
      <xdr:col>8</xdr:col>
      <xdr:colOff>133350</xdr:colOff>
      <xdr:row>315</xdr:row>
      <xdr:rowOff>76200</xdr:rowOff>
    </xdr:from>
    <xdr:to>
      <xdr:col>8</xdr:col>
      <xdr:colOff>1465350</xdr:colOff>
      <xdr:row>315</xdr:row>
      <xdr:rowOff>1408200</xdr:rowOff>
    </xdr:to>
    <xdr:pic>
      <xdr:nvPicPr>
        <xdr:cNvPr id="721" name="Имя " descr="Descr "/>
        <xdr:cNvPicPr>
          <a:picLocks noChangeAspect="1"/>
        </xdr:cNvPicPr>
      </xdr:nvPicPr>
      <xdr:blipFill>
        <a:blip xmlns:r="http://schemas.openxmlformats.org/officeDocument/2006/relationships" r:embed="rId305"/>
        <a:stretch>
          <a:fillRect/>
        </a:stretch>
      </xdr:blipFill>
      <xdr:spPr>
        <a:xfrm>
          <a:off x="5248275" y="98202750"/>
          <a:ext cx="1332000" cy="1332000"/>
        </a:xfrm>
        <a:prstGeom prst="rect">
          <a:avLst/>
        </a:prstGeom>
        <a:ln w="9525">
          <a:solidFill>
            <a:srgbClr val="000000"/>
          </a:solidFill>
          <a:prstDash val="solid"/>
        </a:ln>
      </xdr:spPr>
    </xdr:pic>
    <xdr:clientData/>
  </xdr:twoCellAnchor>
  <xdr:twoCellAnchor>
    <xdr:from>
      <xdr:col>8</xdr:col>
      <xdr:colOff>133350</xdr:colOff>
      <xdr:row>317</xdr:row>
      <xdr:rowOff>76200</xdr:rowOff>
    </xdr:from>
    <xdr:to>
      <xdr:col>8</xdr:col>
      <xdr:colOff>1465350</xdr:colOff>
      <xdr:row>317</xdr:row>
      <xdr:rowOff>1408200</xdr:rowOff>
    </xdr:to>
    <xdr:pic>
      <xdr:nvPicPr>
        <xdr:cNvPr id="724" name="Имя " descr="Descr "/>
        <xdr:cNvPicPr>
          <a:picLocks noChangeAspect="1"/>
        </xdr:cNvPicPr>
      </xdr:nvPicPr>
      <xdr:blipFill>
        <a:blip xmlns:r="http://schemas.openxmlformats.org/officeDocument/2006/relationships" r:embed="rId306"/>
        <a:stretch>
          <a:fillRect/>
        </a:stretch>
      </xdr:blipFill>
      <xdr:spPr>
        <a:xfrm>
          <a:off x="5248275" y="99726750"/>
          <a:ext cx="1332000" cy="1332000"/>
        </a:xfrm>
        <a:prstGeom prst="rect">
          <a:avLst/>
        </a:prstGeom>
        <a:ln w="9525">
          <a:solidFill>
            <a:srgbClr val="000000"/>
          </a:solidFill>
          <a:prstDash val="solid"/>
        </a:ln>
      </xdr:spPr>
    </xdr:pic>
    <xdr:clientData/>
  </xdr:twoCellAnchor>
  <xdr:twoCellAnchor>
    <xdr:from>
      <xdr:col>8</xdr:col>
      <xdr:colOff>133350</xdr:colOff>
      <xdr:row>319</xdr:row>
      <xdr:rowOff>76200</xdr:rowOff>
    </xdr:from>
    <xdr:to>
      <xdr:col>8</xdr:col>
      <xdr:colOff>1465350</xdr:colOff>
      <xdr:row>319</xdr:row>
      <xdr:rowOff>1408200</xdr:rowOff>
    </xdr:to>
    <xdr:pic>
      <xdr:nvPicPr>
        <xdr:cNvPr id="726" name="Имя " descr="Descr "/>
        <xdr:cNvPicPr>
          <a:picLocks noChangeAspect="1"/>
        </xdr:cNvPicPr>
      </xdr:nvPicPr>
      <xdr:blipFill>
        <a:blip xmlns:r="http://schemas.openxmlformats.org/officeDocument/2006/relationships" r:embed="rId307"/>
        <a:stretch>
          <a:fillRect/>
        </a:stretch>
      </xdr:blipFill>
      <xdr:spPr>
        <a:xfrm>
          <a:off x="5248275" y="101250750"/>
          <a:ext cx="1332000" cy="1332000"/>
        </a:xfrm>
        <a:prstGeom prst="rect">
          <a:avLst/>
        </a:prstGeom>
        <a:ln w="9525">
          <a:solidFill>
            <a:srgbClr val="000000"/>
          </a:solidFill>
          <a:prstDash val="solid"/>
        </a:ln>
      </xdr:spPr>
    </xdr:pic>
    <xdr:clientData/>
  </xdr:twoCellAnchor>
  <xdr:twoCellAnchor>
    <xdr:from>
      <xdr:col>8</xdr:col>
      <xdr:colOff>133350</xdr:colOff>
      <xdr:row>321</xdr:row>
      <xdr:rowOff>76200</xdr:rowOff>
    </xdr:from>
    <xdr:to>
      <xdr:col>8</xdr:col>
      <xdr:colOff>1465350</xdr:colOff>
      <xdr:row>321</xdr:row>
      <xdr:rowOff>1408200</xdr:rowOff>
    </xdr:to>
    <xdr:pic>
      <xdr:nvPicPr>
        <xdr:cNvPr id="727" name="Имя " descr="Descr "/>
        <xdr:cNvPicPr>
          <a:picLocks noChangeAspect="1"/>
        </xdr:cNvPicPr>
      </xdr:nvPicPr>
      <xdr:blipFill>
        <a:blip xmlns:r="http://schemas.openxmlformats.org/officeDocument/2006/relationships" r:embed="rId308"/>
        <a:stretch>
          <a:fillRect/>
        </a:stretch>
      </xdr:blipFill>
      <xdr:spPr>
        <a:xfrm>
          <a:off x="5248275" y="102774750"/>
          <a:ext cx="1332000" cy="1332000"/>
        </a:xfrm>
        <a:prstGeom prst="rect">
          <a:avLst/>
        </a:prstGeom>
        <a:ln w="9525">
          <a:solidFill>
            <a:srgbClr val="000000"/>
          </a:solidFill>
          <a:prstDash val="solid"/>
        </a:ln>
      </xdr:spPr>
    </xdr:pic>
    <xdr:clientData/>
  </xdr:twoCellAnchor>
  <xdr:twoCellAnchor>
    <xdr:from>
      <xdr:col>8</xdr:col>
      <xdr:colOff>133350</xdr:colOff>
      <xdr:row>324</xdr:row>
      <xdr:rowOff>76200</xdr:rowOff>
    </xdr:from>
    <xdr:to>
      <xdr:col>8</xdr:col>
      <xdr:colOff>1465350</xdr:colOff>
      <xdr:row>324</xdr:row>
      <xdr:rowOff>1408200</xdr:rowOff>
    </xdr:to>
    <xdr:pic>
      <xdr:nvPicPr>
        <xdr:cNvPr id="729" name="Имя " descr="Descr "/>
        <xdr:cNvPicPr>
          <a:picLocks noChangeAspect="1"/>
        </xdr:cNvPicPr>
      </xdr:nvPicPr>
      <xdr:blipFill>
        <a:blip xmlns:r="http://schemas.openxmlformats.org/officeDocument/2006/relationships" r:embed="rId309"/>
        <a:stretch>
          <a:fillRect/>
        </a:stretch>
      </xdr:blipFill>
      <xdr:spPr>
        <a:xfrm>
          <a:off x="5248275" y="104298750"/>
          <a:ext cx="1332000" cy="1332000"/>
        </a:xfrm>
        <a:prstGeom prst="rect">
          <a:avLst/>
        </a:prstGeom>
        <a:ln w="9525">
          <a:solidFill>
            <a:srgbClr val="000000"/>
          </a:solid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0</xdr:colOff>
      <xdr:row>65</xdr:row>
      <xdr:rowOff>9525</xdr:rowOff>
    </xdr:from>
    <xdr:to>
      <xdr:col>16</xdr:col>
      <xdr:colOff>466725</xdr:colOff>
      <xdr:row>89</xdr:row>
      <xdr:rowOff>66675</xdr:rowOff>
    </xdr:to>
    <xdr:grpSp>
      <xdr:nvGrpSpPr>
        <xdr:cNvPr id="2049" name="Group 1"/>
        <xdr:cNvGrpSpPr>
          <a:grpSpLocks/>
        </xdr:cNvGrpSpPr>
      </xdr:nvGrpSpPr>
      <xdr:grpSpPr bwMode="auto">
        <a:xfrm>
          <a:off x="104775" y="11734800"/>
          <a:ext cx="9182100" cy="4781550"/>
          <a:chOff x="15" y="1244"/>
          <a:chExt cx="957" cy="492"/>
        </a:xfrm>
      </xdr:grpSpPr>
      <xdr:pic>
        <xdr:nvPicPr>
          <xdr:cNvPr id="2078"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15" y="1244"/>
            <a:ext cx="957" cy="492"/>
          </a:xfrm>
          <a:prstGeom prst="rect">
            <a:avLst/>
          </a:prstGeom>
          <a:noFill/>
          <a:ln w="1">
            <a:noFill/>
            <a:miter lim="800000"/>
            <a:headEnd/>
            <a:tailEnd/>
          </a:ln>
        </xdr:spPr>
      </xdr:pic>
      <xdr:sp macro="" textlink="">
        <xdr:nvSpPr>
          <xdr:cNvPr id="2079" name="Oval 3"/>
          <xdr:cNvSpPr>
            <a:spLocks noChangeArrowheads="1"/>
          </xdr:cNvSpPr>
        </xdr:nvSpPr>
        <xdr:spPr bwMode="auto">
          <a:xfrm>
            <a:off x="585" y="1278"/>
            <a:ext cx="366" cy="209"/>
          </a:xfrm>
          <a:prstGeom prst="ellipse">
            <a:avLst/>
          </a:prstGeom>
          <a:noFill/>
          <a:ln w="28575">
            <a:solidFill>
              <a:srgbClr val="FF0000"/>
            </a:solidFill>
            <a:round/>
            <a:headEnd/>
            <a:tailEnd/>
          </a:ln>
        </xdr:spPr>
      </xdr:sp>
    </xdr:grpSp>
    <xdr:clientData/>
  </xdr:twoCellAnchor>
  <xdr:twoCellAnchor editAs="absolute">
    <xdr:from>
      <xdr:col>1</xdr:col>
      <xdr:colOff>0</xdr:colOff>
      <xdr:row>92</xdr:row>
      <xdr:rowOff>38100</xdr:rowOff>
    </xdr:from>
    <xdr:to>
      <xdr:col>16</xdr:col>
      <xdr:colOff>447675</xdr:colOff>
      <xdr:row>134</xdr:row>
      <xdr:rowOff>19050</xdr:rowOff>
    </xdr:to>
    <xdr:grpSp>
      <xdr:nvGrpSpPr>
        <xdr:cNvPr id="2050" name="Group 4"/>
        <xdr:cNvGrpSpPr>
          <a:grpSpLocks/>
        </xdr:cNvGrpSpPr>
      </xdr:nvGrpSpPr>
      <xdr:grpSpPr bwMode="auto">
        <a:xfrm>
          <a:off x="104775" y="17116425"/>
          <a:ext cx="9163050" cy="7305675"/>
          <a:chOff x="15" y="1805"/>
          <a:chExt cx="957" cy="733"/>
        </a:xfrm>
      </xdr:grpSpPr>
      <xdr:pic>
        <xdr:nvPicPr>
          <xdr:cNvPr id="2075" name="Picture 5"/>
          <xdr:cNvPicPr>
            <a:picLocks noChangeAspect="1" noChangeArrowheads="1"/>
          </xdr:cNvPicPr>
        </xdr:nvPicPr>
        <xdr:blipFill>
          <a:blip xmlns:r="http://schemas.openxmlformats.org/officeDocument/2006/relationships" r:embed="rId2" cstate="print"/>
          <a:srcRect/>
          <a:stretch>
            <a:fillRect/>
          </a:stretch>
        </xdr:blipFill>
        <xdr:spPr bwMode="auto">
          <a:xfrm>
            <a:off x="15" y="1805"/>
            <a:ext cx="957" cy="733"/>
          </a:xfrm>
          <a:prstGeom prst="rect">
            <a:avLst/>
          </a:prstGeom>
          <a:noFill/>
          <a:ln w="1">
            <a:noFill/>
            <a:miter lim="800000"/>
            <a:headEnd/>
            <a:tailEnd/>
          </a:ln>
        </xdr:spPr>
      </xdr:pic>
      <xdr:sp macro="" textlink="">
        <xdr:nvSpPr>
          <xdr:cNvPr id="2076" name="Rectangle 6"/>
          <xdr:cNvSpPr>
            <a:spLocks noChangeArrowheads="1"/>
          </xdr:cNvSpPr>
        </xdr:nvSpPr>
        <xdr:spPr bwMode="auto">
          <a:xfrm>
            <a:off x="747" y="1910"/>
            <a:ext cx="192" cy="43"/>
          </a:xfrm>
          <a:prstGeom prst="rect">
            <a:avLst/>
          </a:prstGeom>
          <a:noFill/>
          <a:ln w="38100">
            <a:solidFill>
              <a:srgbClr val="FF0000"/>
            </a:solidFill>
            <a:prstDash val="sysDot"/>
            <a:miter lim="800000"/>
            <a:headEnd/>
            <a:tailEnd/>
          </a:ln>
        </xdr:spPr>
      </xdr:sp>
      <xdr:sp macro="" textlink="">
        <xdr:nvSpPr>
          <xdr:cNvPr id="2077" name="Line 7"/>
          <xdr:cNvSpPr>
            <a:spLocks noChangeShapeType="1"/>
          </xdr:cNvSpPr>
        </xdr:nvSpPr>
        <xdr:spPr bwMode="auto">
          <a:xfrm>
            <a:off x="624" y="1888"/>
            <a:ext cx="125" cy="23"/>
          </a:xfrm>
          <a:prstGeom prst="line">
            <a:avLst/>
          </a:prstGeom>
          <a:noFill/>
          <a:ln w="19050">
            <a:solidFill>
              <a:srgbClr val="FF0000"/>
            </a:solidFill>
            <a:round/>
            <a:headEnd/>
            <a:tailEnd type="triangle" w="med" len="med"/>
          </a:ln>
        </xdr:spPr>
      </xdr:sp>
    </xdr:grpSp>
    <xdr:clientData/>
  </xdr:twoCellAnchor>
  <xdr:twoCellAnchor editAs="absolute">
    <xdr:from>
      <xdr:col>1</xdr:col>
      <xdr:colOff>0</xdr:colOff>
      <xdr:row>136</xdr:row>
      <xdr:rowOff>28575</xdr:rowOff>
    </xdr:from>
    <xdr:to>
      <xdr:col>16</xdr:col>
      <xdr:colOff>457200</xdr:colOff>
      <xdr:row>179</xdr:row>
      <xdr:rowOff>9525</xdr:rowOff>
    </xdr:to>
    <xdr:grpSp>
      <xdr:nvGrpSpPr>
        <xdr:cNvPr id="2051" name="Group 8"/>
        <xdr:cNvGrpSpPr>
          <a:grpSpLocks/>
        </xdr:cNvGrpSpPr>
      </xdr:nvGrpSpPr>
      <xdr:grpSpPr bwMode="auto">
        <a:xfrm>
          <a:off x="104775" y="24822150"/>
          <a:ext cx="9172575" cy="8696325"/>
          <a:chOff x="17" y="2602"/>
          <a:chExt cx="958" cy="898"/>
        </a:xfrm>
      </xdr:grpSpPr>
      <xdr:grpSp>
        <xdr:nvGrpSpPr>
          <xdr:cNvPr id="2068" name="Group 9"/>
          <xdr:cNvGrpSpPr>
            <a:grpSpLocks/>
          </xdr:cNvGrpSpPr>
        </xdr:nvGrpSpPr>
        <xdr:grpSpPr bwMode="auto">
          <a:xfrm>
            <a:off x="17" y="2602"/>
            <a:ext cx="958" cy="898"/>
            <a:chOff x="17" y="2602"/>
            <a:chExt cx="958" cy="898"/>
          </a:xfrm>
        </xdr:grpSpPr>
        <xdr:pic>
          <xdr:nvPicPr>
            <xdr:cNvPr id="2070" name="Picture 10"/>
            <xdr:cNvPicPr>
              <a:picLocks noChangeAspect="1" noChangeArrowheads="1"/>
            </xdr:cNvPicPr>
          </xdr:nvPicPr>
          <xdr:blipFill>
            <a:blip xmlns:r="http://schemas.openxmlformats.org/officeDocument/2006/relationships" r:embed="rId3" cstate="print"/>
            <a:srcRect/>
            <a:stretch>
              <a:fillRect/>
            </a:stretch>
          </xdr:blipFill>
          <xdr:spPr bwMode="auto">
            <a:xfrm>
              <a:off x="18" y="2602"/>
              <a:ext cx="957" cy="244"/>
            </a:xfrm>
            <a:prstGeom prst="rect">
              <a:avLst/>
            </a:prstGeom>
            <a:noFill/>
            <a:ln w="1">
              <a:noFill/>
              <a:miter lim="800000"/>
              <a:headEnd/>
              <a:tailEnd/>
            </a:ln>
          </xdr:spPr>
        </xdr:pic>
        <xdr:sp macro="" textlink="">
          <xdr:nvSpPr>
            <xdr:cNvPr id="2071" name="Rectangle 11"/>
            <xdr:cNvSpPr>
              <a:spLocks noChangeArrowheads="1"/>
            </xdr:cNvSpPr>
          </xdr:nvSpPr>
          <xdr:spPr bwMode="auto">
            <a:xfrm>
              <a:off x="754" y="2633"/>
              <a:ext cx="201" cy="44"/>
            </a:xfrm>
            <a:prstGeom prst="rect">
              <a:avLst/>
            </a:prstGeom>
            <a:noFill/>
            <a:ln w="19050">
              <a:solidFill>
                <a:srgbClr val="FF0000"/>
              </a:solidFill>
              <a:miter lim="800000"/>
              <a:headEnd/>
              <a:tailEnd/>
            </a:ln>
          </xdr:spPr>
        </xdr:sp>
        <xdr:sp macro="" textlink="">
          <xdr:nvSpPr>
            <xdr:cNvPr id="2072" name="Line 12"/>
            <xdr:cNvSpPr>
              <a:spLocks noChangeShapeType="1"/>
            </xdr:cNvSpPr>
          </xdr:nvSpPr>
          <xdr:spPr bwMode="auto">
            <a:xfrm>
              <a:off x="581" y="2636"/>
              <a:ext cx="170" cy="21"/>
            </a:xfrm>
            <a:prstGeom prst="line">
              <a:avLst/>
            </a:prstGeom>
            <a:noFill/>
            <a:ln w="12700">
              <a:solidFill>
                <a:srgbClr val="FF0000"/>
              </a:solidFill>
              <a:round/>
              <a:headEnd/>
              <a:tailEnd type="triangle" w="med" len="med"/>
            </a:ln>
          </xdr:spPr>
        </xdr:sp>
        <xdr:pic>
          <xdr:nvPicPr>
            <xdr:cNvPr id="2073" name="Picture 13"/>
            <xdr:cNvPicPr>
              <a:picLocks noChangeAspect="1" noChangeArrowheads="1"/>
            </xdr:cNvPicPr>
          </xdr:nvPicPr>
          <xdr:blipFill>
            <a:blip xmlns:r="http://schemas.openxmlformats.org/officeDocument/2006/relationships" r:embed="rId4" cstate="print"/>
            <a:srcRect/>
            <a:stretch>
              <a:fillRect/>
            </a:stretch>
          </xdr:blipFill>
          <xdr:spPr bwMode="auto">
            <a:xfrm>
              <a:off x="17" y="2888"/>
              <a:ext cx="957" cy="612"/>
            </a:xfrm>
            <a:prstGeom prst="rect">
              <a:avLst/>
            </a:prstGeom>
            <a:noFill/>
            <a:ln w="1">
              <a:noFill/>
              <a:miter lim="800000"/>
              <a:headEnd/>
              <a:tailEnd/>
            </a:ln>
          </xdr:spPr>
        </xdr:pic>
        <xdr:sp macro="" textlink="">
          <xdr:nvSpPr>
            <xdr:cNvPr id="2074" name="Line 14"/>
            <xdr:cNvSpPr>
              <a:spLocks noChangeShapeType="1"/>
            </xdr:cNvSpPr>
          </xdr:nvSpPr>
          <xdr:spPr bwMode="auto">
            <a:xfrm flipH="1">
              <a:off x="210" y="2678"/>
              <a:ext cx="636" cy="582"/>
            </a:xfrm>
            <a:prstGeom prst="line">
              <a:avLst/>
            </a:prstGeom>
            <a:noFill/>
            <a:ln w="9525">
              <a:solidFill>
                <a:srgbClr val="FF0000"/>
              </a:solidFill>
              <a:round/>
              <a:headEnd/>
              <a:tailEnd type="triangle" w="med" len="med"/>
            </a:ln>
          </xdr:spPr>
        </xdr:sp>
      </xdr:grpSp>
      <xdr:sp macro="" textlink="">
        <xdr:nvSpPr>
          <xdr:cNvPr id="2069" name="Rectangle 15"/>
          <xdr:cNvSpPr>
            <a:spLocks noChangeArrowheads="1"/>
          </xdr:cNvSpPr>
        </xdr:nvSpPr>
        <xdr:spPr bwMode="auto">
          <a:xfrm>
            <a:off x="27" y="3260"/>
            <a:ext cx="184" cy="167"/>
          </a:xfrm>
          <a:prstGeom prst="rect">
            <a:avLst/>
          </a:prstGeom>
          <a:noFill/>
          <a:ln w="19050">
            <a:solidFill>
              <a:srgbClr val="FF0000"/>
            </a:solidFill>
            <a:prstDash val="dash"/>
            <a:miter lim="800000"/>
            <a:headEnd/>
            <a:tailEnd/>
          </a:ln>
        </xdr:spPr>
      </xdr:sp>
    </xdr:grpSp>
    <xdr:clientData/>
  </xdr:twoCellAnchor>
  <xdr:twoCellAnchor editAs="absolute">
    <xdr:from>
      <xdr:col>1</xdr:col>
      <xdr:colOff>0</xdr:colOff>
      <xdr:row>183</xdr:row>
      <xdr:rowOff>19050</xdr:rowOff>
    </xdr:from>
    <xdr:to>
      <xdr:col>16</xdr:col>
      <xdr:colOff>447675</xdr:colOff>
      <xdr:row>197</xdr:row>
      <xdr:rowOff>19050</xdr:rowOff>
    </xdr:to>
    <xdr:grpSp>
      <xdr:nvGrpSpPr>
        <xdr:cNvPr id="2052" name="Group 16"/>
        <xdr:cNvGrpSpPr>
          <a:grpSpLocks/>
        </xdr:cNvGrpSpPr>
      </xdr:nvGrpSpPr>
      <xdr:grpSpPr bwMode="auto">
        <a:xfrm>
          <a:off x="104775" y="34375725"/>
          <a:ext cx="9163050" cy="2714625"/>
          <a:chOff x="15" y="3589"/>
          <a:chExt cx="819" cy="235"/>
        </a:xfrm>
      </xdr:grpSpPr>
      <xdr:pic>
        <xdr:nvPicPr>
          <xdr:cNvPr id="2066" name="Picture 17"/>
          <xdr:cNvPicPr>
            <a:picLocks noChangeAspect="1" noChangeArrowheads="1"/>
          </xdr:cNvPicPr>
        </xdr:nvPicPr>
        <xdr:blipFill>
          <a:blip xmlns:r="http://schemas.openxmlformats.org/officeDocument/2006/relationships" r:embed="rId5" cstate="print"/>
          <a:srcRect/>
          <a:stretch>
            <a:fillRect/>
          </a:stretch>
        </xdr:blipFill>
        <xdr:spPr bwMode="auto">
          <a:xfrm>
            <a:off x="15" y="3589"/>
            <a:ext cx="819" cy="235"/>
          </a:xfrm>
          <a:prstGeom prst="rect">
            <a:avLst/>
          </a:prstGeom>
          <a:noFill/>
          <a:ln w="1">
            <a:noFill/>
            <a:miter lim="800000"/>
            <a:headEnd/>
            <a:tailEnd/>
          </a:ln>
        </xdr:spPr>
      </xdr:pic>
      <xdr:sp macro="" textlink="">
        <xdr:nvSpPr>
          <xdr:cNvPr id="2067" name="Rectangle 18"/>
          <xdr:cNvSpPr>
            <a:spLocks noChangeArrowheads="1"/>
          </xdr:cNvSpPr>
        </xdr:nvSpPr>
        <xdr:spPr bwMode="auto">
          <a:xfrm>
            <a:off x="491" y="3668"/>
            <a:ext cx="244" cy="46"/>
          </a:xfrm>
          <a:prstGeom prst="rect">
            <a:avLst/>
          </a:prstGeom>
          <a:noFill/>
          <a:ln w="28575">
            <a:solidFill>
              <a:srgbClr val="FF0000"/>
            </a:solidFill>
            <a:miter lim="800000"/>
            <a:headEnd/>
            <a:tailEnd/>
          </a:ln>
        </xdr:spPr>
      </xdr:sp>
    </xdr:grpSp>
    <xdr:clientData/>
  </xdr:twoCellAnchor>
  <xdr:twoCellAnchor editAs="absolute">
    <xdr:from>
      <xdr:col>1</xdr:col>
      <xdr:colOff>0</xdr:colOff>
      <xdr:row>201</xdr:row>
      <xdr:rowOff>19050</xdr:rowOff>
    </xdr:from>
    <xdr:to>
      <xdr:col>16</xdr:col>
      <xdr:colOff>447675</xdr:colOff>
      <xdr:row>222</xdr:row>
      <xdr:rowOff>19050</xdr:rowOff>
    </xdr:to>
    <xdr:grpSp>
      <xdr:nvGrpSpPr>
        <xdr:cNvPr id="2053" name="Group 19"/>
        <xdr:cNvGrpSpPr>
          <a:grpSpLocks/>
        </xdr:cNvGrpSpPr>
      </xdr:nvGrpSpPr>
      <xdr:grpSpPr bwMode="auto">
        <a:xfrm>
          <a:off x="104775" y="37957125"/>
          <a:ext cx="9163050" cy="3295650"/>
          <a:chOff x="11" y="3966"/>
          <a:chExt cx="960" cy="341"/>
        </a:xfrm>
      </xdr:grpSpPr>
      <xdr:pic>
        <xdr:nvPicPr>
          <xdr:cNvPr id="2064" name="Picture 20"/>
          <xdr:cNvPicPr>
            <a:picLocks noChangeAspect="1" noChangeArrowheads="1"/>
          </xdr:cNvPicPr>
        </xdr:nvPicPr>
        <xdr:blipFill>
          <a:blip xmlns:r="http://schemas.openxmlformats.org/officeDocument/2006/relationships" r:embed="rId6" cstate="print"/>
          <a:srcRect/>
          <a:stretch>
            <a:fillRect/>
          </a:stretch>
        </xdr:blipFill>
        <xdr:spPr bwMode="auto">
          <a:xfrm>
            <a:off x="11" y="3966"/>
            <a:ext cx="960" cy="341"/>
          </a:xfrm>
          <a:prstGeom prst="rect">
            <a:avLst/>
          </a:prstGeom>
          <a:noFill/>
          <a:ln w="1">
            <a:noFill/>
            <a:miter lim="800000"/>
            <a:headEnd/>
            <a:tailEnd/>
          </a:ln>
        </xdr:spPr>
      </xdr:pic>
      <xdr:sp macro="" textlink="">
        <xdr:nvSpPr>
          <xdr:cNvPr id="2065" name="Rectangle 21"/>
          <xdr:cNvSpPr>
            <a:spLocks noChangeArrowheads="1"/>
          </xdr:cNvSpPr>
        </xdr:nvSpPr>
        <xdr:spPr bwMode="auto">
          <a:xfrm>
            <a:off x="28" y="4057"/>
            <a:ext cx="935" cy="89"/>
          </a:xfrm>
          <a:prstGeom prst="rect">
            <a:avLst/>
          </a:prstGeom>
          <a:noFill/>
          <a:ln w="19050">
            <a:solidFill>
              <a:srgbClr val="FF0000"/>
            </a:solidFill>
            <a:prstDash val="dash"/>
            <a:miter lim="800000"/>
            <a:headEnd/>
            <a:tailEnd/>
          </a:ln>
        </xdr:spPr>
      </xdr:sp>
    </xdr:grpSp>
    <xdr:clientData/>
  </xdr:twoCellAnchor>
  <xdr:twoCellAnchor editAs="absolute">
    <xdr:from>
      <xdr:col>1</xdr:col>
      <xdr:colOff>0</xdr:colOff>
      <xdr:row>228</xdr:row>
      <xdr:rowOff>19050</xdr:rowOff>
    </xdr:from>
    <xdr:to>
      <xdr:col>16</xdr:col>
      <xdr:colOff>457200</xdr:colOff>
      <xdr:row>285</xdr:row>
      <xdr:rowOff>0</xdr:rowOff>
    </xdr:to>
    <xdr:grpSp>
      <xdr:nvGrpSpPr>
        <xdr:cNvPr id="2054" name="Group 28"/>
        <xdr:cNvGrpSpPr>
          <a:grpSpLocks/>
        </xdr:cNvGrpSpPr>
      </xdr:nvGrpSpPr>
      <xdr:grpSpPr bwMode="auto">
        <a:xfrm>
          <a:off x="104775" y="42557700"/>
          <a:ext cx="9172575" cy="11077575"/>
          <a:chOff x="16" y="4471"/>
          <a:chExt cx="954" cy="1153"/>
        </a:xfrm>
      </xdr:grpSpPr>
      <xdr:pic>
        <xdr:nvPicPr>
          <xdr:cNvPr id="2062" name="Picture 29"/>
          <xdr:cNvPicPr>
            <a:picLocks noChangeAspect="1" noChangeArrowheads="1"/>
          </xdr:cNvPicPr>
        </xdr:nvPicPr>
        <xdr:blipFill>
          <a:blip xmlns:r="http://schemas.openxmlformats.org/officeDocument/2006/relationships" r:embed="rId7" cstate="print"/>
          <a:srcRect/>
          <a:stretch>
            <a:fillRect/>
          </a:stretch>
        </xdr:blipFill>
        <xdr:spPr bwMode="auto">
          <a:xfrm>
            <a:off x="16" y="4471"/>
            <a:ext cx="954" cy="1153"/>
          </a:xfrm>
          <a:prstGeom prst="rect">
            <a:avLst/>
          </a:prstGeom>
          <a:noFill/>
          <a:ln w="1">
            <a:noFill/>
            <a:miter lim="800000"/>
            <a:headEnd/>
            <a:tailEnd/>
          </a:ln>
        </xdr:spPr>
      </xdr:pic>
      <xdr:sp macro="" textlink="">
        <xdr:nvSpPr>
          <xdr:cNvPr id="2063" name="Rectangle 30"/>
          <xdr:cNvSpPr>
            <a:spLocks noChangeArrowheads="1"/>
          </xdr:cNvSpPr>
        </xdr:nvSpPr>
        <xdr:spPr bwMode="auto">
          <a:xfrm>
            <a:off x="583" y="4575"/>
            <a:ext cx="287" cy="39"/>
          </a:xfrm>
          <a:prstGeom prst="rect">
            <a:avLst/>
          </a:prstGeom>
          <a:noFill/>
          <a:ln w="28575">
            <a:solidFill>
              <a:srgbClr val="FF0000"/>
            </a:solidFill>
            <a:miter lim="800000"/>
            <a:headEnd/>
            <a:tailEnd/>
          </a:ln>
        </xdr:spPr>
      </xdr:sp>
    </xdr:grpSp>
    <xdr:clientData/>
  </xdr:twoCellAnchor>
  <xdr:twoCellAnchor editAs="absolute">
    <xdr:from>
      <xdr:col>1</xdr:col>
      <xdr:colOff>0</xdr:colOff>
      <xdr:row>287</xdr:row>
      <xdr:rowOff>28575</xdr:rowOff>
    </xdr:from>
    <xdr:to>
      <xdr:col>16</xdr:col>
      <xdr:colOff>438150</xdr:colOff>
      <xdr:row>337</xdr:row>
      <xdr:rowOff>28575</xdr:rowOff>
    </xdr:to>
    <xdr:grpSp>
      <xdr:nvGrpSpPr>
        <xdr:cNvPr id="2055" name="Group 31"/>
        <xdr:cNvGrpSpPr>
          <a:grpSpLocks/>
        </xdr:cNvGrpSpPr>
      </xdr:nvGrpSpPr>
      <xdr:grpSpPr bwMode="auto">
        <a:xfrm>
          <a:off x="104775" y="54054375"/>
          <a:ext cx="9153525" cy="8696325"/>
          <a:chOff x="17" y="5664"/>
          <a:chExt cx="956" cy="906"/>
        </a:xfrm>
      </xdr:grpSpPr>
      <xdr:pic>
        <xdr:nvPicPr>
          <xdr:cNvPr id="2060" name="Picture 32"/>
          <xdr:cNvPicPr>
            <a:picLocks noChangeAspect="1" noChangeArrowheads="1"/>
          </xdr:cNvPicPr>
        </xdr:nvPicPr>
        <xdr:blipFill>
          <a:blip xmlns:r="http://schemas.openxmlformats.org/officeDocument/2006/relationships" r:embed="rId8" cstate="print"/>
          <a:srcRect b="2"/>
          <a:stretch>
            <a:fillRect/>
          </a:stretch>
        </xdr:blipFill>
        <xdr:spPr bwMode="auto">
          <a:xfrm>
            <a:off x="17" y="5664"/>
            <a:ext cx="956" cy="906"/>
          </a:xfrm>
          <a:prstGeom prst="rect">
            <a:avLst/>
          </a:prstGeom>
          <a:noFill/>
          <a:ln w="1">
            <a:noFill/>
            <a:miter lim="800000"/>
            <a:headEnd/>
            <a:tailEnd/>
          </a:ln>
        </xdr:spPr>
      </xdr:pic>
      <xdr:sp macro="" textlink="">
        <xdr:nvSpPr>
          <xdr:cNvPr id="2061" name="Oval 33"/>
          <xdr:cNvSpPr>
            <a:spLocks noChangeArrowheads="1"/>
          </xdr:cNvSpPr>
        </xdr:nvSpPr>
        <xdr:spPr bwMode="auto">
          <a:xfrm>
            <a:off x="410" y="6072"/>
            <a:ext cx="474" cy="172"/>
          </a:xfrm>
          <a:prstGeom prst="ellipse">
            <a:avLst/>
          </a:prstGeom>
          <a:noFill/>
          <a:ln w="28575">
            <a:solidFill>
              <a:srgbClr val="FF0000"/>
            </a:solidFill>
            <a:prstDash val="dash"/>
            <a:round/>
            <a:headEnd/>
            <a:tailEnd/>
          </a:ln>
        </xdr:spPr>
      </xdr:sp>
    </xdr:grpSp>
    <xdr:clientData/>
  </xdr:twoCellAnchor>
  <xdr:twoCellAnchor editAs="absolute">
    <xdr:from>
      <xdr:col>1</xdr:col>
      <xdr:colOff>9525</xdr:colOff>
      <xdr:row>341</xdr:row>
      <xdr:rowOff>19050</xdr:rowOff>
    </xdr:from>
    <xdr:to>
      <xdr:col>16</xdr:col>
      <xdr:colOff>438150</xdr:colOff>
      <xdr:row>387</xdr:row>
      <xdr:rowOff>9525</xdr:rowOff>
    </xdr:to>
    <xdr:grpSp>
      <xdr:nvGrpSpPr>
        <xdr:cNvPr id="2056" name="Group 34"/>
        <xdr:cNvGrpSpPr>
          <a:grpSpLocks/>
        </xdr:cNvGrpSpPr>
      </xdr:nvGrpSpPr>
      <xdr:grpSpPr bwMode="auto">
        <a:xfrm>
          <a:off x="114300" y="63588900"/>
          <a:ext cx="9144000" cy="7381875"/>
          <a:chOff x="15" y="6658"/>
          <a:chExt cx="958" cy="773"/>
        </a:xfrm>
      </xdr:grpSpPr>
      <xdr:pic>
        <xdr:nvPicPr>
          <xdr:cNvPr id="2057" name="Picture 35"/>
          <xdr:cNvPicPr>
            <a:picLocks noChangeAspect="1" noChangeArrowheads="1"/>
          </xdr:cNvPicPr>
        </xdr:nvPicPr>
        <xdr:blipFill>
          <a:blip xmlns:r="http://schemas.openxmlformats.org/officeDocument/2006/relationships" r:embed="rId9" cstate="print"/>
          <a:srcRect r="2"/>
          <a:stretch>
            <a:fillRect/>
          </a:stretch>
        </xdr:blipFill>
        <xdr:spPr bwMode="auto">
          <a:xfrm>
            <a:off x="17" y="6658"/>
            <a:ext cx="956" cy="773"/>
          </a:xfrm>
          <a:prstGeom prst="rect">
            <a:avLst/>
          </a:prstGeom>
          <a:noFill/>
          <a:ln w="19050">
            <a:solidFill>
              <a:srgbClr val="FFFFFF"/>
            </a:solidFill>
            <a:prstDash val="lgDash"/>
            <a:miter lim="800000"/>
            <a:headEnd/>
            <a:tailEnd/>
          </a:ln>
        </xdr:spPr>
      </xdr:pic>
      <xdr:sp macro="" textlink="">
        <xdr:nvSpPr>
          <xdr:cNvPr id="2058" name="Rectangle 36"/>
          <xdr:cNvSpPr>
            <a:spLocks noChangeArrowheads="1"/>
          </xdr:cNvSpPr>
        </xdr:nvSpPr>
        <xdr:spPr bwMode="auto">
          <a:xfrm>
            <a:off x="15" y="6917"/>
            <a:ext cx="26" cy="172"/>
          </a:xfrm>
          <a:prstGeom prst="rect">
            <a:avLst/>
          </a:prstGeom>
          <a:noFill/>
          <a:ln w="28575">
            <a:solidFill>
              <a:srgbClr val="0000FF"/>
            </a:solidFill>
            <a:prstDash val="lgDash"/>
            <a:miter lim="800000"/>
            <a:headEnd/>
            <a:tailEnd/>
          </a:ln>
        </xdr:spPr>
      </xdr:sp>
      <xdr:sp macro="" textlink="">
        <xdr:nvSpPr>
          <xdr:cNvPr id="2059" name="Rectangle 37"/>
          <xdr:cNvSpPr>
            <a:spLocks noChangeArrowheads="1"/>
          </xdr:cNvSpPr>
        </xdr:nvSpPr>
        <xdr:spPr bwMode="auto">
          <a:xfrm>
            <a:off x="30" y="6901"/>
            <a:ext cx="934" cy="163"/>
          </a:xfrm>
          <a:prstGeom prst="rect">
            <a:avLst/>
          </a:prstGeom>
          <a:noFill/>
          <a:ln w="19050">
            <a:solidFill>
              <a:srgbClr val="FF0000"/>
            </a:solidFill>
            <a:miter lim="800000"/>
            <a:headEnd/>
            <a:tailEnd/>
          </a:ln>
        </xdr:spPr>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hotoserv\Managers\&#1052;&#1086;&#1080;%20&#1076;&#1086;&#1082;&#1091;&#1084;&#1077;&#1085;&#1090;&#1099;\&#1053;&#1086;&#1074;&#1080;&#1085;&#1082;&#1080;%20&#1080;&#1079;%20&#1087;&#1088;&#1072;&#1081;&#1089;&#1072;\2019%20&#1075;&#1086;&#1076;\01_&#1071;&#1085;&#1074;&#1072;&#1088;&#1100;\Users\Sirenko.AS\AppData\Local\Temp\notes256C9A\&#1055;&#1088;&#1072;&#1081;&#1089;&#1083;&#1080;&#1089;&#1090;%20&#1055;&#1088;&#1072;&#1081;&#1089;%20&#1086;&#1090;%2009%20&#1089;&#1077;&#1085;&#1090;&#1103;&#1073;&#1088;&#1103;%202016%20&#1075;%2011-0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лист"/>
    </sheetNames>
    <sheetDataSet>
      <sheetData sheetId="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cdn.eksmo.ru/v2/ASE000000000896511/COVER/cover1.jpg" TargetMode="External"/><Relationship Id="rId117" Type="http://schemas.openxmlformats.org/officeDocument/2006/relationships/hyperlink" Target="http://cdn.eksmo.ru/v2/AST000000000164106/COVER/cover1.jpg" TargetMode="External"/><Relationship Id="rId21" Type="http://schemas.openxmlformats.org/officeDocument/2006/relationships/hyperlink" Target="http://cdn.eksmo.ru/v2/ASE000000000852655/COVER/cover1.jpg" TargetMode="External"/><Relationship Id="rId42" Type="http://schemas.openxmlformats.org/officeDocument/2006/relationships/hyperlink" Target="http://cdn.eksmo.ru/v2/ASE000000000897542/COVER/cover1.jpg" TargetMode="External"/><Relationship Id="rId47" Type="http://schemas.openxmlformats.org/officeDocument/2006/relationships/hyperlink" Target="http://cdn.eksmo.ru/v2/ASE000000000885017/COVER/cover1.jpg" TargetMode="External"/><Relationship Id="rId63" Type="http://schemas.openxmlformats.org/officeDocument/2006/relationships/hyperlink" Target="http://cdn.eksmo.ru/v2/ASE000000000870944/COVER/cover1.jpg" TargetMode="External"/><Relationship Id="rId68" Type="http://schemas.openxmlformats.org/officeDocument/2006/relationships/hyperlink" Target="http://cdn.eksmo.ru/v2/ASE000000000876918/COVER/cover1.jpg" TargetMode="External"/><Relationship Id="rId84" Type="http://schemas.openxmlformats.org/officeDocument/2006/relationships/hyperlink" Target="http://cdn.eksmo.ru/v2/ASE000000000875756/COVER/cover1.jpg" TargetMode="External"/><Relationship Id="rId89" Type="http://schemas.openxmlformats.org/officeDocument/2006/relationships/hyperlink" Target="http://cdn.eksmo.ru/v2/ASE000000000882122/COVER/cover1.jpg" TargetMode="External"/><Relationship Id="rId112" Type="http://schemas.openxmlformats.org/officeDocument/2006/relationships/hyperlink" Target="http://cdn.eksmo.ru/v2/ASE000000000841394/COVER/cover1.jpg" TargetMode="External"/><Relationship Id="rId133" Type="http://schemas.openxmlformats.org/officeDocument/2006/relationships/hyperlink" Target="http://cdn.eksmo.ru/v2/ASE000000000843173/COVER/cover1.jpg" TargetMode="External"/><Relationship Id="rId138" Type="http://schemas.openxmlformats.org/officeDocument/2006/relationships/hyperlink" Target="http://cdn.eksmo.ru/v2/ASE000000000724215/COVER/cover1.jpg" TargetMode="External"/><Relationship Id="rId16" Type="http://schemas.openxmlformats.org/officeDocument/2006/relationships/hyperlink" Target="http://cdn.eksmo.ru/v2/ASE000000000720409/COVER/cover1.jpg" TargetMode="External"/><Relationship Id="rId107" Type="http://schemas.openxmlformats.org/officeDocument/2006/relationships/hyperlink" Target="http://cdn.eksmo.ru/v2/ASE000000000882432/COVER/cover1.jpg" TargetMode="External"/><Relationship Id="rId11" Type="http://schemas.openxmlformats.org/officeDocument/2006/relationships/hyperlink" Target="http://cdn.eksmo.ru/v2/ASE000000000884876/COVER/cover1.jpg" TargetMode="External"/><Relationship Id="rId32" Type="http://schemas.openxmlformats.org/officeDocument/2006/relationships/hyperlink" Target="http://cdn.eksmo.ru/v2/ASE000000000893907/COVER/cover1.jpg" TargetMode="External"/><Relationship Id="rId37" Type="http://schemas.openxmlformats.org/officeDocument/2006/relationships/hyperlink" Target="http://cdn.eksmo.ru/v2/ASE000000000851295/COVER/cover1.jpg" TargetMode="External"/><Relationship Id="rId53" Type="http://schemas.openxmlformats.org/officeDocument/2006/relationships/hyperlink" Target="http://cdn.eksmo.ru/v2/ASE000000000828952/COVER/cover1.jpg" TargetMode="External"/><Relationship Id="rId58" Type="http://schemas.openxmlformats.org/officeDocument/2006/relationships/hyperlink" Target="http://cdn.eksmo.ru/v2/ASE000000000895907/COVER/cover1.jpg" TargetMode="External"/><Relationship Id="rId74" Type="http://schemas.openxmlformats.org/officeDocument/2006/relationships/hyperlink" Target="http://cdn.eksmo.ru/v2/ASE000000000866382/COVER/cover1.jpg" TargetMode="External"/><Relationship Id="rId79" Type="http://schemas.openxmlformats.org/officeDocument/2006/relationships/hyperlink" Target="http://cdn.eksmo.ru/v2/ASE000000000874935/COVER/cover1.jpg" TargetMode="External"/><Relationship Id="rId102" Type="http://schemas.openxmlformats.org/officeDocument/2006/relationships/hyperlink" Target="http://cdn.eksmo.ru/v2/ASE000000000889991/COVER/cover1.jpg" TargetMode="External"/><Relationship Id="rId123" Type="http://schemas.openxmlformats.org/officeDocument/2006/relationships/hyperlink" Target="http://cdn.eksmo.ru/v2/ASE000000000861089/COVER/cover1.jpg" TargetMode="External"/><Relationship Id="rId128" Type="http://schemas.openxmlformats.org/officeDocument/2006/relationships/hyperlink" Target="http://cdn.eksmo.ru/v2/ASE000000000881746/COVER/cover1.jpg" TargetMode="External"/><Relationship Id="rId144" Type="http://schemas.openxmlformats.org/officeDocument/2006/relationships/hyperlink" Target="http://cdn.eksmo.ru/v2/ASE000000000872118/COVER/cover1.jpg" TargetMode="External"/><Relationship Id="rId149" Type="http://schemas.openxmlformats.org/officeDocument/2006/relationships/comments" Target="../comments1.xml"/><Relationship Id="rId5" Type="http://schemas.openxmlformats.org/officeDocument/2006/relationships/hyperlink" Target="http://cdn.eksmo.ru/v2/ASE000000000882248/COVER/cover1.jpg" TargetMode="External"/><Relationship Id="rId90" Type="http://schemas.openxmlformats.org/officeDocument/2006/relationships/hyperlink" Target="http://cdn.eksmo.ru/v2/ASE000000000865919/COVER/cover1.jpg" TargetMode="External"/><Relationship Id="rId95" Type="http://schemas.openxmlformats.org/officeDocument/2006/relationships/hyperlink" Target="http://cdn.eksmo.ru/v2/ASE000000000852914/COVER/cover1.jpg" TargetMode="External"/><Relationship Id="rId22" Type="http://schemas.openxmlformats.org/officeDocument/2006/relationships/hyperlink" Target="http://cdn.eksmo.ru/v2/ASE000000000707721/COVER/cover1.jpg" TargetMode="External"/><Relationship Id="rId27" Type="http://schemas.openxmlformats.org/officeDocument/2006/relationships/hyperlink" Target="http://cdn.eksmo.ru/v2/ASE000000000889564/COVER/cover1.jpg" TargetMode="External"/><Relationship Id="rId43" Type="http://schemas.openxmlformats.org/officeDocument/2006/relationships/hyperlink" Target="http://cdn.eksmo.ru/v2/ASE000000000869997/COVER/cover1.jpg" TargetMode="External"/><Relationship Id="rId48" Type="http://schemas.openxmlformats.org/officeDocument/2006/relationships/hyperlink" Target="http://cdn.eksmo.ru/v2/ASE000000000828624/COVER/cover1.jpg" TargetMode="External"/><Relationship Id="rId64" Type="http://schemas.openxmlformats.org/officeDocument/2006/relationships/hyperlink" Target="http://cdn.eksmo.ru/v2/ASE000000000896000/COVER/cover1.jpg" TargetMode="External"/><Relationship Id="rId69" Type="http://schemas.openxmlformats.org/officeDocument/2006/relationships/hyperlink" Target="http://cdn.eksmo.ru/v2/ASE000000000876914/COVER/cover1.jpg" TargetMode="External"/><Relationship Id="rId113" Type="http://schemas.openxmlformats.org/officeDocument/2006/relationships/hyperlink" Target="http://cdn.eksmo.ru/v2/ASE000000000708318/COVER/cover1.jpg" TargetMode="External"/><Relationship Id="rId118" Type="http://schemas.openxmlformats.org/officeDocument/2006/relationships/hyperlink" Target="http://cdn.eksmo.ru/v2/ASE000000000882556/COVER/cover1.jpg" TargetMode="External"/><Relationship Id="rId134" Type="http://schemas.openxmlformats.org/officeDocument/2006/relationships/hyperlink" Target="http://cdn.eksmo.ru/v2/ASE000000000858447/COVER/cover1.jpg" TargetMode="External"/><Relationship Id="rId139" Type="http://schemas.openxmlformats.org/officeDocument/2006/relationships/hyperlink" Target="http://cdn.eksmo.ru/v2/ASE000000000720487/COVER/cover1.jpg" TargetMode="External"/><Relationship Id="rId80" Type="http://schemas.openxmlformats.org/officeDocument/2006/relationships/hyperlink" Target="http://cdn.eksmo.ru/v2/AST000000000128129/COVER/cover1.jpg" TargetMode="External"/><Relationship Id="rId85" Type="http://schemas.openxmlformats.org/officeDocument/2006/relationships/hyperlink" Target="http://cdn.eksmo.ru/v2/ASE000000000897250/COVER/cover1.jpg" TargetMode="External"/><Relationship Id="rId3" Type="http://schemas.openxmlformats.org/officeDocument/2006/relationships/hyperlink" Target="http://cdn.eksmo.ru/v2/ASE000000000877440/COVER/cover1.jpg" TargetMode="External"/><Relationship Id="rId12" Type="http://schemas.openxmlformats.org/officeDocument/2006/relationships/hyperlink" Target="http://cdn.eksmo.ru/v2/ASE000000000871066/COVER/cover1.jpg" TargetMode="External"/><Relationship Id="rId17" Type="http://schemas.openxmlformats.org/officeDocument/2006/relationships/hyperlink" Target="http://cdn.eksmo.ru/v2/ASE000000000850174/COVER/cover1.jpg" TargetMode="External"/><Relationship Id="rId25" Type="http://schemas.openxmlformats.org/officeDocument/2006/relationships/hyperlink" Target="http://cdn.eksmo.ru/v2/ASE000000000889192/COVER/cover1.jpg" TargetMode="External"/><Relationship Id="rId33" Type="http://schemas.openxmlformats.org/officeDocument/2006/relationships/hyperlink" Target="http://cdn.eksmo.ru/v2/AST000000000141356/COVER/cover1.jpg" TargetMode="External"/><Relationship Id="rId38" Type="http://schemas.openxmlformats.org/officeDocument/2006/relationships/hyperlink" Target="http://cdn.eksmo.ru/v2/ASE000000000875730/COVER/cover1.jpg" TargetMode="External"/><Relationship Id="rId46" Type="http://schemas.openxmlformats.org/officeDocument/2006/relationships/hyperlink" Target="http://cdn.eksmo.ru/v2/ASE000000000884061/COVER/cover1.jpg" TargetMode="External"/><Relationship Id="rId59" Type="http://schemas.openxmlformats.org/officeDocument/2006/relationships/hyperlink" Target="http://cdn.eksmo.ru/v2/ASE000000000851512/COVER/cover1.jpg" TargetMode="External"/><Relationship Id="rId67" Type="http://schemas.openxmlformats.org/officeDocument/2006/relationships/hyperlink" Target="http://cdn.eksmo.ru/v2/ASE000000000887384/COVER/cover1.jpg" TargetMode="External"/><Relationship Id="rId103" Type="http://schemas.openxmlformats.org/officeDocument/2006/relationships/hyperlink" Target="http://cdn.eksmo.ru/v2/ASE000000000881359/COVER/cover1.jpg" TargetMode="External"/><Relationship Id="rId108" Type="http://schemas.openxmlformats.org/officeDocument/2006/relationships/hyperlink" Target="http://cdn.eksmo.ru/v2/AST000000000111174/COVER/cover1.jpg" TargetMode="External"/><Relationship Id="rId116" Type="http://schemas.openxmlformats.org/officeDocument/2006/relationships/hyperlink" Target="http://cdn.eksmo.ru/v2/ASE000000000842008/COVER/cover1.jpg" TargetMode="External"/><Relationship Id="rId124" Type="http://schemas.openxmlformats.org/officeDocument/2006/relationships/hyperlink" Target="http://cdn.eksmo.ru/v2/ASE000000000870930/COVER/cover1.jpg" TargetMode="External"/><Relationship Id="rId129" Type="http://schemas.openxmlformats.org/officeDocument/2006/relationships/hyperlink" Target="http://cdn.eksmo.ru/v2/ASE000000000892091/COVER/cover1.jpg" TargetMode="External"/><Relationship Id="rId137" Type="http://schemas.openxmlformats.org/officeDocument/2006/relationships/hyperlink" Target="http://cdn.eksmo.ru/v2/ASE000000000846483/COVER/cover1.jpg" TargetMode="External"/><Relationship Id="rId20" Type="http://schemas.openxmlformats.org/officeDocument/2006/relationships/hyperlink" Target="http://cdn.eksmo.ru/v2/ASE000000000893632/COVER/cover1.jpg" TargetMode="External"/><Relationship Id="rId41" Type="http://schemas.openxmlformats.org/officeDocument/2006/relationships/hyperlink" Target="http://cdn.eksmo.ru/v2/ASE000000000896221/COVER/cover1.jpg" TargetMode="External"/><Relationship Id="rId54" Type="http://schemas.openxmlformats.org/officeDocument/2006/relationships/hyperlink" Target="http://cdn.eksmo.ru/v2/ASE000000000868577/COVER/cover1.jpg" TargetMode="External"/><Relationship Id="rId62" Type="http://schemas.openxmlformats.org/officeDocument/2006/relationships/hyperlink" Target="http://cdn.eksmo.ru/v2/ASE000000000722253/COVER/cover1.jpg" TargetMode="External"/><Relationship Id="rId70" Type="http://schemas.openxmlformats.org/officeDocument/2006/relationships/hyperlink" Target="http://cdn.eksmo.ru/v2/ASE000000000703928/COVER/cover1.jpg" TargetMode="External"/><Relationship Id="rId75" Type="http://schemas.openxmlformats.org/officeDocument/2006/relationships/hyperlink" Target="http://cdn.eksmo.ru/v2/ASE000000000881203/COVER/cover1.jpg" TargetMode="External"/><Relationship Id="rId83" Type="http://schemas.openxmlformats.org/officeDocument/2006/relationships/hyperlink" Target="http://cdn.eksmo.ru/v2/ASE000000000897494/COVER/cover1.jpg" TargetMode="External"/><Relationship Id="rId88" Type="http://schemas.openxmlformats.org/officeDocument/2006/relationships/hyperlink" Target="http://cdn.eksmo.ru/v2/ASE000000000894587/COVER/cover1.jpg" TargetMode="External"/><Relationship Id="rId91" Type="http://schemas.openxmlformats.org/officeDocument/2006/relationships/hyperlink" Target="http://cdn.eksmo.ru/v2/ASE000000000888649/COVER/cover1.jpg" TargetMode="External"/><Relationship Id="rId96" Type="http://schemas.openxmlformats.org/officeDocument/2006/relationships/hyperlink" Target="http://cdn.eksmo.ru/v2/ASE000000000895475/COVER/cover1.jpg" TargetMode="External"/><Relationship Id="rId111" Type="http://schemas.openxmlformats.org/officeDocument/2006/relationships/hyperlink" Target="http://cdn.eksmo.ru/v2/ASE000000000721196/COVER/cover1.jpg" TargetMode="External"/><Relationship Id="rId132" Type="http://schemas.openxmlformats.org/officeDocument/2006/relationships/hyperlink" Target="http://cdn.eksmo.ru/v2/ASE000000000714646/COVER/cover1.jpg" TargetMode="External"/><Relationship Id="rId140" Type="http://schemas.openxmlformats.org/officeDocument/2006/relationships/hyperlink" Target="http://cdn.eksmo.ru/v2/ASE000000000856753/COVER/cover1.jpg" TargetMode="External"/><Relationship Id="rId145" Type="http://schemas.openxmlformats.org/officeDocument/2006/relationships/hyperlink" Target="http://cdn.eksmo.ru/v2/ASE000000000883214/COVER/cover1.jpg" TargetMode="External"/><Relationship Id="rId1" Type="http://schemas.openxmlformats.org/officeDocument/2006/relationships/hyperlink" Target="http://cdn.eksmo.ru/v2/ASE000000000896396/COVER/cover1.jpg" TargetMode="External"/><Relationship Id="rId6" Type="http://schemas.openxmlformats.org/officeDocument/2006/relationships/hyperlink" Target="http://cdn.eksmo.ru/v2/ASE000000000854952/COVER/cover1.jpg" TargetMode="External"/><Relationship Id="rId15" Type="http://schemas.openxmlformats.org/officeDocument/2006/relationships/hyperlink" Target="http://cdn.eksmo.ru/v2/ASE000000000716510/COVER/cover1.jpg" TargetMode="External"/><Relationship Id="rId23" Type="http://schemas.openxmlformats.org/officeDocument/2006/relationships/hyperlink" Target="http://cdn.eksmo.ru/v2/ASE000000000840835/COVER/cover1.jpg" TargetMode="External"/><Relationship Id="rId28" Type="http://schemas.openxmlformats.org/officeDocument/2006/relationships/hyperlink" Target="http://cdn.eksmo.ru/v2/ASE000000000897483/COVER/cover1.jpg" TargetMode="External"/><Relationship Id="rId36" Type="http://schemas.openxmlformats.org/officeDocument/2006/relationships/hyperlink" Target="http://cdn.eksmo.ru/v2/ASE000000000886757/COVER/cover1.jpg" TargetMode="External"/><Relationship Id="rId49" Type="http://schemas.openxmlformats.org/officeDocument/2006/relationships/hyperlink" Target="http://cdn.eksmo.ru/v2/ASE000000000870652/COVER/cover1.jpg" TargetMode="External"/><Relationship Id="rId57" Type="http://schemas.openxmlformats.org/officeDocument/2006/relationships/hyperlink" Target="http://cdn.eksmo.ru/v2/ASE000000000855304/COVER/cover1.jpg" TargetMode="External"/><Relationship Id="rId106" Type="http://schemas.openxmlformats.org/officeDocument/2006/relationships/hyperlink" Target="http://cdn.eksmo.ru/v2/ASE000000000711510/COVER/cover1.jpg" TargetMode="External"/><Relationship Id="rId114" Type="http://schemas.openxmlformats.org/officeDocument/2006/relationships/hyperlink" Target="http://cdn.eksmo.ru/v2/ASE000000000893314/COVER/cover1.jpg" TargetMode="External"/><Relationship Id="rId119" Type="http://schemas.openxmlformats.org/officeDocument/2006/relationships/hyperlink" Target="http://cdn.eksmo.ru/v2/ASE000000000897144/COVER/cover1.jpg" TargetMode="External"/><Relationship Id="rId127" Type="http://schemas.openxmlformats.org/officeDocument/2006/relationships/hyperlink" Target="http://cdn.eksmo.ru/v2/ASE000000000897470/COVER/cover1.jpg" TargetMode="External"/><Relationship Id="rId10" Type="http://schemas.openxmlformats.org/officeDocument/2006/relationships/hyperlink" Target="http://cdn.eksmo.ru/v2/ASE000000000857543/COVER/cover1.jpg" TargetMode="External"/><Relationship Id="rId31" Type="http://schemas.openxmlformats.org/officeDocument/2006/relationships/hyperlink" Target="http://cdn.eksmo.ru/v2/ASE000000000861973/COVER/cover1.jpg" TargetMode="External"/><Relationship Id="rId44" Type="http://schemas.openxmlformats.org/officeDocument/2006/relationships/hyperlink" Target="http://cdn.eksmo.ru/v2/ASE000000000896217/COVER/cover1.jpg" TargetMode="External"/><Relationship Id="rId52" Type="http://schemas.openxmlformats.org/officeDocument/2006/relationships/hyperlink" Target="http://cdn.eksmo.ru/v2/AST000000000025022/COVER/cover1.jpg" TargetMode="External"/><Relationship Id="rId60" Type="http://schemas.openxmlformats.org/officeDocument/2006/relationships/hyperlink" Target="http://cdn.eksmo.ru/v2/ASE000000000873822/COVER/cover1.jpg" TargetMode="External"/><Relationship Id="rId65" Type="http://schemas.openxmlformats.org/officeDocument/2006/relationships/hyperlink" Target="http://cdn.eksmo.ru/v2/ASE000000000895148/COVER/cover1.jpg" TargetMode="External"/><Relationship Id="rId73" Type="http://schemas.openxmlformats.org/officeDocument/2006/relationships/hyperlink" Target="http://cdn.eksmo.ru/v2/ASE000000000857651/COVER/cover1.jpg" TargetMode="External"/><Relationship Id="rId78" Type="http://schemas.openxmlformats.org/officeDocument/2006/relationships/hyperlink" Target="http://cdn.eksmo.ru/v2/ASE000000000893027/COVER/cover1.jpg" TargetMode="External"/><Relationship Id="rId81" Type="http://schemas.openxmlformats.org/officeDocument/2006/relationships/hyperlink" Target="http://cdn.eksmo.ru/v2/ASE000000000724835/COVER/cover1.jpg" TargetMode="External"/><Relationship Id="rId86" Type="http://schemas.openxmlformats.org/officeDocument/2006/relationships/hyperlink" Target="http://cdn.eksmo.ru/v2/ASE000000000897067/COVER/cover1.jpg" TargetMode="External"/><Relationship Id="rId94" Type="http://schemas.openxmlformats.org/officeDocument/2006/relationships/hyperlink" Target="http://cdn.eksmo.ru/v2/ASE000000000846758/COVER/cover1.jpg" TargetMode="External"/><Relationship Id="rId99" Type="http://schemas.openxmlformats.org/officeDocument/2006/relationships/hyperlink" Target="http://cdn.eksmo.ru/v2/ASE000000000879604/COVER/cover1.jpg" TargetMode="External"/><Relationship Id="rId101" Type="http://schemas.openxmlformats.org/officeDocument/2006/relationships/hyperlink" Target="http://cdn.eksmo.ru/v2/ASE000000000891569/COVER/cover1.jpg" TargetMode="External"/><Relationship Id="rId122" Type="http://schemas.openxmlformats.org/officeDocument/2006/relationships/hyperlink" Target="http://cdn.eksmo.ru/v2/ASE000000000859009/COVER/cover1.jpg" TargetMode="External"/><Relationship Id="rId130" Type="http://schemas.openxmlformats.org/officeDocument/2006/relationships/hyperlink" Target="http://cdn.eksmo.ru/v2/AST000000000165920/COVER/cover1.jpg" TargetMode="External"/><Relationship Id="rId135" Type="http://schemas.openxmlformats.org/officeDocument/2006/relationships/hyperlink" Target="http://cdn.eksmo.ru/v2/ASE000000000715948/COVER/cover1.jpg" TargetMode="External"/><Relationship Id="rId143" Type="http://schemas.openxmlformats.org/officeDocument/2006/relationships/hyperlink" Target="http://cdn.eksmo.ru/v2/ASE000000000843846/COVER/cover1.jpg" TargetMode="External"/><Relationship Id="rId148" Type="http://schemas.openxmlformats.org/officeDocument/2006/relationships/vmlDrawing" Target="../drawings/vmlDrawing1.vml"/><Relationship Id="rId4" Type="http://schemas.openxmlformats.org/officeDocument/2006/relationships/hyperlink" Target="http://cdn.eksmo.ru/v2/ASE000000000889799/COVER/cover1.jpg" TargetMode="External"/><Relationship Id="rId9" Type="http://schemas.openxmlformats.org/officeDocument/2006/relationships/hyperlink" Target="http://cdn.eksmo.ru/v2/ASE000000000895527/COVER/cover1.jpg" TargetMode="External"/><Relationship Id="rId13" Type="http://schemas.openxmlformats.org/officeDocument/2006/relationships/hyperlink" Target="http://cdn.eksmo.ru/v2/ASE000000000892927/COVER/cover1.jpg" TargetMode="External"/><Relationship Id="rId18" Type="http://schemas.openxmlformats.org/officeDocument/2006/relationships/hyperlink" Target="http://cdn.eksmo.ru/v2/ASE000000000886845/COVER/cover1.jpg" TargetMode="External"/><Relationship Id="rId39" Type="http://schemas.openxmlformats.org/officeDocument/2006/relationships/hyperlink" Target="http://cdn.eksmo.ru/v2/ASE000000000877088/COVER/cover1.jpg" TargetMode="External"/><Relationship Id="rId109" Type="http://schemas.openxmlformats.org/officeDocument/2006/relationships/hyperlink" Target="http://cdn.eksmo.ru/v2/ASE000000000856085/COVER/cover1.jpg" TargetMode="External"/><Relationship Id="rId34" Type="http://schemas.openxmlformats.org/officeDocument/2006/relationships/hyperlink" Target="http://cdn.eksmo.ru/v2/ASE000000000835078/COVER/cover1.jpg" TargetMode="External"/><Relationship Id="rId50" Type="http://schemas.openxmlformats.org/officeDocument/2006/relationships/hyperlink" Target="http://cdn.eksmo.ru/v2/ASE000000000890441/COVER/cover1.jpg" TargetMode="External"/><Relationship Id="rId55" Type="http://schemas.openxmlformats.org/officeDocument/2006/relationships/hyperlink" Target="http://cdn.eksmo.ru/v2/ASE000000000845086/COVER/cover1.jpg" TargetMode="External"/><Relationship Id="rId76" Type="http://schemas.openxmlformats.org/officeDocument/2006/relationships/hyperlink" Target="http://cdn.eksmo.ru/v2/ASE000000000721341/COVER/cover1.jpg" TargetMode="External"/><Relationship Id="rId97" Type="http://schemas.openxmlformats.org/officeDocument/2006/relationships/hyperlink" Target="http://cdn.eksmo.ru/v2/ASE000000000888582/COVER/cover1.jpg" TargetMode="External"/><Relationship Id="rId104" Type="http://schemas.openxmlformats.org/officeDocument/2006/relationships/hyperlink" Target="http://cdn.eksmo.ru/v2/ASE000000000883418/COVER/cover1.jpg" TargetMode="External"/><Relationship Id="rId120" Type="http://schemas.openxmlformats.org/officeDocument/2006/relationships/hyperlink" Target="http://cdn.eksmo.ru/v2/ASE000000000865882/COVER/cover1.jpg" TargetMode="External"/><Relationship Id="rId125" Type="http://schemas.openxmlformats.org/officeDocument/2006/relationships/hyperlink" Target="http://cdn.eksmo.ru/v2/ASE000000000846401/COVER/cover1.jpg" TargetMode="External"/><Relationship Id="rId141" Type="http://schemas.openxmlformats.org/officeDocument/2006/relationships/hyperlink" Target="http://cdn.eksmo.ru/v2/ASE000000000723728/COVER/cover1.jpg" TargetMode="External"/><Relationship Id="rId146" Type="http://schemas.openxmlformats.org/officeDocument/2006/relationships/printerSettings" Target="../printerSettings/printerSettings1.bin"/><Relationship Id="rId7" Type="http://schemas.openxmlformats.org/officeDocument/2006/relationships/hyperlink" Target="http://cdn.eksmo.ru/v2/ASE000000000865458/COVER/cover1.jpg" TargetMode="External"/><Relationship Id="rId71" Type="http://schemas.openxmlformats.org/officeDocument/2006/relationships/hyperlink" Target="http://cdn.eksmo.ru/v2/ASE000000000878559/COVER/cover1.jpg" TargetMode="External"/><Relationship Id="rId92" Type="http://schemas.openxmlformats.org/officeDocument/2006/relationships/hyperlink" Target="http://cdn.eksmo.ru/v2/ASE000000000879668/COVER/cover1.jpg" TargetMode="External"/><Relationship Id="rId2" Type="http://schemas.openxmlformats.org/officeDocument/2006/relationships/hyperlink" Target="http://cdn.eksmo.ru/v2/AST000000000130069/COVER/cover1.jpg" TargetMode="External"/><Relationship Id="rId29" Type="http://schemas.openxmlformats.org/officeDocument/2006/relationships/hyperlink" Target="http://cdn.eksmo.ru/v2/ASE000000000887386/COVER/cover1.jpg" TargetMode="External"/><Relationship Id="rId24" Type="http://schemas.openxmlformats.org/officeDocument/2006/relationships/hyperlink" Target="http://cdn.eksmo.ru/v2/ASE000000000892820/COVER/cover1.jpg" TargetMode="External"/><Relationship Id="rId40" Type="http://schemas.openxmlformats.org/officeDocument/2006/relationships/hyperlink" Target="http://cdn.eksmo.ru/v2/AST000000000170123/COVER/cover1.jpg" TargetMode="External"/><Relationship Id="rId45" Type="http://schemas.openxmlformats.org/officeDocument/2006/relationships/hyperlink" Target="http://cdn.eksmo.ru/v2/ASE000000000884060/COVER/cover1.jpg" TargetMode="External"/><Relationship Id="rId66" Type="http://schemas.openxmlformats.org/officeDocument/2006/relationships/hyperlink" Target="http://cdn.eksmo.ru/v2/ASE000000000874023/COVER/cover1.jpg" TargetMode="External"/><Relationship Id="rId87" Type="http://schemas.openxmlformats.org/officeDocument/2006/relationships/hyperlink" Target="http://cdn.eksmo.ru/v2/ASE000000000887491/COVER/cover1.jpg" TargetMode="External"/><Relationship Id="rId110" Type="http://schemas.openxmlformats.org/officeDocument/2006/relationships/hyperlink" Target="http://cdn.eksmo.ru/v2/ASE000000000878634/COVER/cover1.jpg" TargetMode="External"/><Relationship Id="rId115" Type="http://schemas.openxmlformats.org/officeDocument/2006/relationships/hyperlink" Target="http://cdn.eksmo.ru/v2/ASE000000000897136/COVER/cover1.jpg" TargetMode="External"/><Relationship Id="rId131" Type="http://schemas.openxmlformats.org/officeDocument/2006/relationships/hyperlink" Target="http://cdn.eksmo.ru/v2/ASE000000000858888/COVER/cover1.jpg" TargetMode="External"/><Relationship Id="rId136" Type="http://schemas.openxmlformats.org/officeDocument/2006/relationships/hyperlink" Target="http://cdn.eksmo.ru/v2/ASE000000000887891/COVER/cover1.jpg" TargetMode="External"/><Relationship Id="rId61" Type="http://schemas.openxmlformats.org/officeDocument/2006/relationships/hyperlink" Target="http://cdn.eksmo.ru/v2/ASE000000000883657/COVER/cover1.jpg" TargetMode="External"/><Relationship Id="rId82" Type="http://schemas.openxmlformats.org/officeDocument/2006/relationships/hyperlink" Target="http://cdn.eksmo.ru/v2/ASE000000000884035/COVER/cover1.jpg" TargetMode="External"/><Relationship Id="rId19" Type="http://schemas.openxmlformats.org/officeDocument/2006/relationships/hyperlink" Target="http://cdn.eksmo.ru/v2/ASE000000000897028/COVER/cover1.jpg" TargetMode="External"/><Relationship Id="rId14" Type="http://schemas.openxmlformats.org/officeDocument/2006/relationships/hyperlink" Target="http://cdn.eksmo.ru/v2/ASE000000000894088/COVER/cover1.jpg" TargetMode="External"/><Relationship Id="rId30" Type="http://schemas.openxmlformats.org/officeDocument/2006/relationships/hyperlink" Target="http://cdn.eksmo.ru/v2/ASE000000000879693/COVER/cover1.jpg" TargetMode="External"/><Relationship Id="rId35" Type="http://schemas.openxmlformats.org/officeDocument/2006/relationships/hyperlink" Target="http://cdn.eksmo.ru/v2/ASE000000000895757/COVER/cover1.jpg" TargetMode="External"/><Relationship Id="rId56" Type="http://schemas.openxmlformats.org/officeDocument/2006/relationships/hyperlink" Target="http://cdn.eksmo.ru/v2/ASE000000000828951/COVER/cover1.jpg" TargetMode="External"/><Relationship Id="rId77" Type="http://schemas.openxmlformats.org/officeDocument/2006/relationships/hyperlink" Target="http://cdn.eksmo.ru/v2/ASE000000000886632/COVER/cover1.jpg" TargetMode="External"/><Relationship Id="rId100" Type="http://schemas.openxmlformats.org/officeDocument/2006/relationships/hyperlink" Target="http://cdn.eksmo.ru/v2/ASE000000000720901/COVER/cover1.jpg" TargetMode="External"/><Relationship Id="rId105" Type="http://schemas.openxmlformats.org/officeDocument/2006/relationships/hyperlink" Target="http://cdn.eksmo.ru/v2/AST000000000129935/COVER/cover1.jpg" TargetMode="External"/><Relationship Id="rId126" Type="http://schemas.openxmlformats.org/officeDocument/2006/relationships/hyperlink" Target="http://cdn.eksmo.ru/v2/ASE000000000848769/COVER/cover1.jpg" TargetMode="External"/><Relationship Id="rId147" Type="http://schemas.openxmlformats.org/officeDocument/2006/relationships/drawing" Target="../drawings/drawing1.xml"/><Relationship Id="rId8" Type="http://schemas.openxmlformats.org/officeDocument/2006/relationships/hyperlink" Target="http://cdn.eksmo.ru/v2/ASE000000000858946/COVER/cover1.jpg" TargetMode="External"/><Relationship Id="rId51" Type="http://schemas.openxmlformats.org/officeDocument/2006/relationships/hyperlink" Target="http://cdn.eksmo.ru/v2/ASE000000000868574/COVER/cover1.jpg" TargetMode="External"/><Relationship Id="rId72" Type="http://schemas.openxmlformats.org/officeDocument/2006/relationships/hyperlink" Target="http://cdn.eksmo.ru/v2/ASE000000000881697/COVER/cover1.jpg" TargetMode="External"/><Relationship Id="rId93" Type="http://schemas.openxmlformats.org/officeDocument/2006/relationships/hyperlink" Target="http://cdn.eksmo.ru/v2/ASE000000000862102/COVER/cover1.jpg" TargetMode="External"/><Relationship Id="rId98" Type="http://schemas.openxmlformats.org/officeDocument/2006/relationships/hyperlink" Target="http://cdn.eksmo.ru/v2/ASE000000000862267/COVER/cover1.jpg" TargetMode="External"/><Relationship Id="rId121" Type="http://schemas.openxmlformats.org/officeDocument/2006/relationships/hyperlink" Target="http://cdn.eksmo.ru/v2/ASE000000000881742/COVER/cover1.jpg" TargetMode="External"/><Relationship Id="rId142" Type="http://schemas.openxmlformats.org/officeDocument/2006/relationships/hyperlink" Target="http://cdn.eksmo.ru/v2/ASE000000000830189/COVER/cover1.jp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riceSheet">
    <tabColor indexed="50"/>
    <pageSetUpPr fitToPage="1"/>
  </sheetPr>
  <dimension ref="A1:BJ325"/>
  <sheetViews>
    <sheetView showGridLines="0" tabSelected="1" showOutlineSymbols="0" zoomScale="85" zoomScaleNormal="85" workbookViewId="0">
      <pane xSplit="10" ySplit="17" topLeftCell="AC18" activePane="bottomRight" state="frozen"/>
      <selection activeCell="I31" sqref="I31"/>
      <selection pane="topRight" activeCell="I31" sqref="I31"/>
      <selection pane="bottomLeft" activeCell="I31" sqref="I31"/>
      <selection pane="bottomRight" activeCell="I2" sqref="I2:J2"/>
    </sheetView>
  </sheetViews>
  <sheetFormatPr defaultColWidth="1.7109375" defaultRowHeight="12.75" outlineLevelRow="1" x14ac:dyDescent="0.2"/>
  <cols>
    <col min="1" max="1" width="7.7109375" style="156" customWidth="1"/>
    <col min="2" max="2" width="6.7109375" style="87" customWidth="1"/>
    <col min="3" max="3" width="7.42578125" style="88" customWidth="1"/>
    <col min="4" max="4" width="7.28515625" style="88" customWidth="1"/>
    <col min="5" max="5" width="8.85546875" style="42" customWidth="1"/>
    <col min="6" max="6" width="20.28515625" style="23" customWidth="1"/>
    <col min="7" max="7" width="9.42578125" style="24" customWidth="1"/>
    <col min="8" max="8" width="9" style="24" customWidth="1"/>
    <col min="9" max="9" width="25" style="25" customWidth="1"/>
    <col min="10" max="10" width="9" style="25" customWidth="1"/>
    <col min="11" max="11" width="9.5703125" style="71" hidden="1" customWidth="1"/>
    <col min="12" max="12" width="9.5703125" style="24" hidden="1" customWidth="1"/>
    <col min="13" max="13" width="9.5703125" style="24" customWidth="1"/>
    <col min="14" max="14" width="7.85546875" style="24" customWidth="1"/>
    <col min="15" max="15" width="10.85546875" style="24" customWidth="1"/>
    <col min="16" max="16" width="12.28515625" style="24" customWidth="1"/>
    <col min="17" max="17" width="9.42578125" style="24" hidden="1" customWidth="1"/>
    <col min="18" max="18" width="7.85546875" style="24" customWidth="1"/>
    <col min="19" max="19" width="9.140625" style="69" customWidth="1"/>
    <col min="20" max="20" width="5.7109375" style="28" customWidth="1"/>
    <col min="21" max="21" width="6.28515625" style="28" customWidth="1"/>
    <col min="22" max="22" width="9.140625" style="68" customWidth="1"/>
    <col min="23" max="23" width="11" style="68" customWidth="1"/>
    <col min="24" max="24" width="5.5703125" style="24" customWidth="1"/>
    <col min="25" max="25" width="7.7109375" style="52" customWidth="1"/>
    <col min="26" max="26" width="6.5703125" style="56" customWidth="1"/>
    <col min="27" max="27" width="10.42578125" style="25" customWidth="1"/>
    <col min="28" max="28" width="10.140625" style="25" hidden="1" customWidth="1"/>
    <col min="29" max="29" width="9" style="25" customWidth="1"/>
    <col min="30" max="30" width="6.140625" style="25" customWidth="1"/>
    <col min="31" max="31" width="16.140625" style="25" customWidth="1"/>
    <col min="32" max="35" width="16.7109375" style="25" hidden="1" customWidth="1"/>
    <col min="36" max="36" width="8.140625" style="25" customWidth="1"/>
    <col min="37" max="37" width="12" style="25" hidden="1" customWidth="1"/>
    <col min="38" max="38" width="20.85546875" style="25" customWidth="1"/>
    <col min="39" max="39" width="10.5703125" style="25" customWidth="1"/>
    <col min="40" max="40" width="13.42578125" style="25" customWidth="1"/>
    <col min="41" max="41" width="8" style="149" customWidth="1"/>
    <col min="42" max="42" width="10.140625" style="24" customWidth="1"/>
    <col min="43" max="43" width="8.42578125" style="24" customWidth="1"/>
    <col min="44" max="45" width="10" style="26" hidden="1" customWidth="1"/>
    <col min="46" max="47" width="10" style="59" hidden="1" customWidth="1"/>
    <col min="48" max="48" width="7.140625" style="142" customWidth="1"/>
    <col min="49" max="49" width="28.85546875" style="60" customWidth="1"/>
    <col min="50" max="50" width="11.28515625" style="24" hidden="1" customWidth="1"/>
    <col min="51" max="51" width="27.28515625" style="24" customWidth="1"/>
    <col min="52" max="52" width="8.28515625" style="24" customWidth="1"/>
    <col min="53" max="57" width="8.28515625" style="24" hidden="1" customWidth="1"/>
    <col min="58" max="58" width="9.42578125" style="24" customWidth="1"/>
    <col min="59" max="60" width="4.42578125" style="27" hidden="1" customWidth="1"/>
    <col min="61" max="61" width="4.42578125" style="46" customWidth="1"/>
    <col min="62" max="62" width="4.42578125" style="44" customWidth="1"/>
    <col min="63" max="16384" width="1.7109375" style="27"/>
  </cols>
  <sheetData>
    <row r="1" spans="1:62" s="3" customFormat="1" ht="2.25" customHeight="1" x14ac:dyDescent="0.2">
      <c r="A1" s="153"/>
      <c r="B1" s="32"/>
      <c r="C1" s="33"/>
      <c r="D1" s="34"/>
      <c r="E1" s="39"/>
      <c r="F1" s="16"/>
      <c r="G1" s="16"/>
      <c r="H1" s="16"/>
      <c r="I1" s="17"/>
      <c r="J1" s="61"/>
      <c r="K1" s="70"/>
      <c r="L1" s="17"/>
      <c r="M1" s="17"/>
      <c r="N1" s="17"/>
      <c r="O1" s="17"/>
      <c r="P1" s="18"/>
      <c r="Q1" s="179"/>
      <c r="R1" s="179"/>
      <c r="S1" s="180"/>
      <c r="T1" s="180"/>
      <c r="U1" s="181"/>
      <c r="V1" s="64"/>
      <c r="W1" s="64"/>
      <c r="X1" s="32"/>
      <c r="Y1" s="49"/>
      <c r="Z1" s="53"/>
      <c r="AO1" s="148"/>
      <c r="AT1" s="57"/>
      <c r="AU1" s="57"/>
      <c r="AV1" s="107"/>
      <c r="AW1" s="58"/>
      <c r="AX1" s="72"/>
      <c r="AY1" s="72"/>
      <c r="AZ1" s="72"/>
      <c r="BA1" s="72"/>
      <c r="BB1" s="72"/>
      <c r="BC1" s="72"/>
      <c r="BD1" s="72"/>
      <c r="BE1" s="72"/>
      <c r="BF1" s="72"/>
      <c r="BI1" s="45"/>
      <c r="BJ1" s="43"/>
    </row>
    <row r="2" spans="1:62" s="3" customFormat="1" x14ac:dyDescent="0.2">
      <c r="A2" s="210">
        <f ca="1">TODAY()</f>
        <v>46095</v>
      </c>
      <c r="B2" s="210"/>
      <c r="C2" s="210"/>
      <c r="D2" s="210"/>
      <c r="E2" s="211"/>
      <c r="F2" s="212"/>
      <c r="G2" s="212"/>
      <c r="H2" s="212"/>
      <c r="I2" s="217"/>
      <c r="J2" s="218"/>
      <c r="K2" s="209" t="s">
        <v>28</v>
      </c>
      <c r="L2" s="209"/>
      <c r="M2" s="209"/>
      <c r="N2" s="209"/>
      <c r="O2" s="209"/>
      <c r="P2" s="209"/>
      <c r="Q2" s="209"/>
      <c r="R2" s="209"/>
      <c r="S2" s="209"/>
      <c r="T2" s="209"/>
      <c r="U2" s="49"/>
      <c r="V2" s="64"/>
      <c r="W2" s="64"/>
      <c r="X2" s="32"/>
      <c r="Y2" s="49"/>
      <c r="Z2" s="53"/>
      <c r="AO2" s="148"/>
      <c r="AT2" s="57"/>
      <c r="AU2" s="57"/>
      <c r="AV2" s="107"/>
      <c r="AW2" s="58"/>
      <c r="AX2" s="72"/>
      <c r="AY2" s="72"/>
      <c r="AZ2" s="72"/>
      <c r="BA2" s="72"/>
      <c r="BB2" s="72"/>
      <c r="BC2" s="72"/>
      <c r="BD2" s="72"/>
      <c r="BE2" s="72"/>
      <c r="BF2" s="72"/>
      <c r="BI2" s="45"/>
      <c r="BJ2" s="43"/>
    </row>
    <row r="3" spans="1:62" s="3" customFormat="1" ht="18" x14ac:dyDescent="0.2">
      <c r="A3" s="210"/>
      <c r="B3" s="210"/>
      <c r="C3" s="210"/>
      <c r="D3" s="210"/>
      <c r="E3" s="211"/>
      <c r="F3" s="213" t="s">
        <v>113</v>
      </c>
      <c r="G3" s="213"/>
      <c r="H3" s="213"/>
      <c r="I3" s="219" t="s">
        <v>112</v>
      </c>
      <c r="J3" s="220"/>
      <c r="K3" s="209"/>
      <c r="L3" s="209"/>
      <c r="M3" s="209"/>
      <c r="N3" s="209"/>
      <c r="O3" s="209"/>
      <c r="P3" s="209"/>
      <c r="Q3" s="209"/>
      <c r="R3" s="209"/>
      <c r="S3" s="209"/>
      <c r="T3" s="209"/>
      <c r="U3" s="49"/>
      <c r="V3" s="64"/>
      <c r="W3" s="64"/>
      <c r="X3" s="32"/>
      <c r="Y3" s="49"/>
      <c r="Z3" s="53"/>
      <c r="AO3" s="148"/>
      <c r="AR3" s="43"/>
      <c r="AS3" s="43"/>
      <c r="AT3" s="104"/>
      <c r="AU3" s="104"/>
      <c r="AV3" s="107"/>
      <c r="AW3" s="58"/>
      <c r="AX3" s="72"/>
      <c r="AY3" s="72"/>
      <c r="AZ3" s="72"/>
      <c r="BA3" s="72"/>
      <c r="BB3" s="72"/>
      <c r="BC3" s="72"/>
      <c r="BD3" s="72"/>
      <c r="BE3" s="72"/>
      <c r="BF3" s="72"/>
      <c r="BI3" s="45"/>
      <c r="BJ3" s="43"/>
    </row>
    <row r="4" spans="1:62" s="3" customFormat="1" ht="3" customHeight="1" x14ac:dyDescent="0.2">
      <c r="A4" s="154"/>
      <c r="B4" s="32"/>
      <c r="C4" s="35"/>
      <c r="D4" s="34"/>
      <c r="E4" s="39"/>
      <c r="F4" s="4"/>
      <c r="G4" s="4"/>
      <c r="H4" s="4"/>
      <c r="I4" s="5"/>
      <c r="J4" s="62"/>
      <c r="K4" s="70"/>
      <c r="L4" s="6"/>
      <c r="M4" s="6"/>
      <c r="N4" s="6"/>
      <c r="O4" s="6"/>
      <c r="P4" s="6"/>
      <c r="Q4" s="63"/>
      <c r="R4" s="63"/>
      <c r="S4" s="6"/>
      <c r="T4" s="47"/>
      <c r="U4" s="49"/>
      <c r="V4" s="64"/>
      <c r="W4" s="64"/>
      <c r="X4" s="32"/>
      <c r="Y4" s="49"/>
      <c r="Z4" s="53"/>
      <c r="AO4" s="148"/>
      <c r="AR4" s="43"/>
      <c r="AS4" s="43"/>
      <c r="AT4" s="104" t="s">
        <v>20</v>
      </c>
      <c r="AU4" s="104"/>
      <c r="AV4" s="107"/>
      <c r="AW4" s="58"/>
      <c r="AX4" s="72"/>
      <c r="AY4" s="72"/>
      <c r="AZ4" s="72"/>
      <c r="BA4" s="72"/>
      <c r="BB4" s="72"/>
      <c r="BC4" s="72"/>
      <c r="BD4" s="72"/>
      <c r="BE4" s="72"/>
      <c r="BF4" s="72"/>
      <c r="BI4" s="45"/>
      <c r="BJ4" s="43"/>
    </row>
    <row r="5" spans="1:62" s="3" customFormat="1" ht="3" customHeight="1" thickBot="1" x14ac:dyDescent="0.25">
      <c r="A5" s="154"/>
      <c r="B5" s="32"/>
      <c r="C5" s="35"/>
      <c r="D5" s="34"/>
      <c r="E5" s="39"/>
      <c r="F5" s="4"/>
      <c r="G5" s="7"/>
      <c r="H5" s="4"/>
      <c r="I5" s="5"/>
      <c r="J5" s="62"/>
      <c r="K5" s="70"/>
      <c r="L5" s="6"/>
      <c r="M5" s="6"/>
      <c r="N5" s="6"/>
      <c r="O5" s="6"/>
      <c r="P5" s="6"/>
      <c r="Q5" s="63"/>
      <c r="R5" s="63"/>
      <c r="S5" s="6"/>
      <c r="T5" s="47"/>
      <c r="U5" s="49"/>
      <c r="V5" s="64"/>
      <c r="W5" s="64"/>
      <c r="X5" s="32"/>
      <c r="Y5" s="49"/>
      <c r="Z5" s="53"/>
      <c r="AO5" s="148"/>
      <c r="AR5" s="43"/>
      <c r="AS5" s="43"/>
      <c r="AT5" s="104" t="s">
        <v>46</v>
      </c>
      <c r="AU5" s="104"/>
      <c r="AV5" s="107"/>
      <c r="AW5" s="58"/>
      <c r="AX5" s="72"/>
      <c r="AY5" s="72"/>
      <c r="AZ5" s="72"/>
      <c r="BA5" s="72"/>
      <c r="BB5" s="72"/>
      <c r="BC5" s="72"/>
      <c r="BD5" s="72"/>
      <c r="BE5" s="72"/>
      <c r="BF5" s="72"/>
      <c r="BI5" s="45"/>
      <c r="BJ5" s="43"/>
    </row>
    <row r="6" spans="1:62" s="116" customFormat="1" ht="12" customHeight="1" outlineLevel="1" thickBot="1" x14ac:dyDescent="0.25">
      <c r="A6" s="154"/>
      <c r="B6" s="112"/>
      <c r="C6" s="36"/>
      <c r="D6" s="36"/>
      <c r="E6" s="40"/>
      <c r="F6" s="214" t="s">
        <v>27</v>
      </c>
      <c r="G6" s="215"/>
      <c r="H6" s="215"/>
      <c r="I6" s="215"/>
      <c r="J6" s="216"/>
      <c r="K6" s="206" t="s">
        <v>128</v>
      </c>
      <c r="L6" s="207"/>
      <c r="M6" s="207"/>
      <c r="N6" s="207"/>
      <c r="O6" s="207"/>
      <c r="P6" s="207"/>
      <c r="Q6" s="207"/>
      <c r="R6" s="207"/>
      <c r="S6" s="207"/>
      <c r="T6" s="208"/>
      <c r="U6" s="141"/>
      <c r="V6" s="114"/>
      <c r="W6" s="114"/>
      <c r="X6" s="112"/>
      <c r="Y6" s="113"/>
      <c r="Z6" s="115"/>
      <c r="AO6" s="113"/>
      <c r="AR6" s="117"/>
      <c r="AS6" s="117"/>
      <c r="AT6" s="118"/>
      <c r="AU6" s="118"/>
      <c r="AV6" s="119"/>
      <c r="AW6" s="112"/>
      <c r="AX6" s="120"/>
      <c r="AY6" s="120"/>
      <c r="AZ6" s="120"/>
      <c r="BA6" s="120"/>
      <c r="BB6" s="120"/>
      <c r="BC6" s="120"/>
      <c r="BD6" s="120"/>
      <c r="BE6" s="120"/>
      <c r="BF6" s="120"/>
      <c r="BI6" s="121"/>
      <c r="BJ6" s="117"/>
    </row>
    <row r="7" spans="1:62" s="116" customFormat="1" ht="7.5" customHeight="1" outlineLevel="1" x14ac:dyDescent="0.2">
      <c r="A7" s="154"/>
      <c r="B7" s="112"/>
      <c r="C7" s="108"/>
      <c r="D7" s="109"/>
      <c r="E7" s="110"/>
      <c r="F7" s="29"/>
      <c r="G7" s="111"/>
      <c r="H7" s="122"/>
      <c r="I7" s="122"/>
      <c r="J7" s="171" t="s">
        <v>0</v>
      </c>
      <c r="K7" s="200" t="s">
        <v>26</v>
      </c>
      <c r="L7" s="201"/>
      <c r="M7" s="201"/>
      <c r="N7" s="201"/>
      <c r="O7" s="202"/>
      <c r="P7" s="105"/>
      <c r="Q7" s="173" t="s">
        <v>130</v>
      </c>
      <c r="R7" s="174"/>
      <c r="S7" s="174"/>
      <c r="T7" s="175"/>
      <c r="U7" s="141"/>
      <c r="V7" s="114"/>
      <c r="W7" s="114"/>
      <c r="X7" s="112"/>
      <c r="Y7" s="113"/>
      <c r="Z7" s="115"/>
      <c r="AO7" s="113"/>
      <c r="AR7" s="117"/>
      <c r="AS7" s="117"/>
      <c r="AT7" s="118"/>
      <c r="AU7" s="118"/>
      <c r="AV7" s="119"/>
      <c r="AW7" s="112"/>
      <c r="AX7" s="120"/>
      <c r="AY7" s="120"/>
      <c r="AZ7" s="120"/>
      <c r="BA7" s="120"/>
      <c r="BB7" s="120"/>
      <c r="BC7" s="120"/>
      <c r="BD7" s="120"/>
      <c r="BE7" s="120"/>
      <c r="BF7" s="120"/>
      <c r="BI7" s="121"/>
      <c r="BJ7" s="117"/>
    </row>
    <row r="8" spans="1:62" s="116" customFormat="1" ht="7.5" customHeight="1" outlineLevel="1" thickBot="1" x14ac:dyDescent="0.25">
      <c r="A8" s="154"/>
      <c r="B8" s="112"/>
      <c r="C8" s="109"/>
      <c r="D8" s="109"/>
      <c r="E8" s="110"/>
      <c r="F8" s="30"/>
      <c r="G8" s="31"/>
      <c r="H8" s="31"/>
      <c r="I8" s="31"/>
      <c r="J8" s="172"/>
      <c r="K8" s="203"/>
      <c r="L8" s="204"/>
      <c r="M8" s="204"/>
      <c r="N8" s="204"/>
      <c r="O8" s="205"/>
      <c r="P8" s="106"/>
      <c r="Q8" s="176"/>
      <c r="R8" s="177"/>
      <c r="S8" s="177"/>
      <c r="T8" s="178"/>
      <c r="U8" s="141"/>
      <c r="V8" s="114"/>
      <c r="W8" s="114"/>
      <c r="X8" s="112"/>
      <c r="Y8" s="113"/>
      <c r="Z8" s="115"/>
      <c r="AO8" s="113"/>
      <c r="AR8" s="117"/>
      <c r="AS8" s="117"/>
      <c r="AT8" s="118"/>
      <c r="AU8" s="118"/>
      <c r="AV8" s="119"/>
      <c r="AW8" s="112"/>
      <c r="AX8" s="120"/>
      <c r="AY8" s="120"/>
      <c r="AZ8" s="120"/>
      <c r="BA8" s="120"/>
      <c r="BB8" s="120"/>
      <c r="BC8" s="120"/>
      <c r="BD8" s="120"/>
      <c r="BE8" s="120"/>
      <c r="BF8" s="120"/>
      <c r="BI8" s="121"/>
      <c r="BJ8" s="117"/>
    </row>
    <row r="9" spans="1:62" s="116" customFormat="1" ht="12.75" customHeight="1" outlineLevel="1" x14ac:dyDescent="0.2">
      <c r="A9" s="155"/>
      <c r="B9" s="112"/>
      <c r="C9" s="109"/>
      <c r="D9" s="109"/>
      <c r="E9" s="110"/>
      <c r="F9" s="123" t="s">
        <v>60</v>
      </c>
      <c r="G9" s="124"/>
      <c r="H9" s="124"/>
      <c r="I9" s="124"/>
      <c r="J9" s="125">
        <f>SUM(BI18:BI325)</f>
        <v>0</v>
      </c>
      <c r="K9" s="194">
        <v>0</v>
      </c>
      <c r="L9" s="195"/>
      <c r="M9" s="195"/>
      <c r="N9" s="195"/>
      <c r="O9" s="196"/>
      <c r="P9" s="73"/>
      <c r="Q9" s="182">
        <f>J9*(1-K9)</f>
        <v>0</v>
      </c>
      <c r="R9" s="183"/>
      <c r="S9" s="183"/>
      <c r="T9" s="184"/>
      <c r="U9" s="141"/>
      <c r="V9" s="114"/>
      <c r="W9" s="114"/>
      <c r="X9" s="112"/>
      <c r="Y9" s="113"/>
      <c r="Z9" s="115"/>
      <c r="AO9" s="113"/>
      <c r="AR9" s="117"/>
      <c r="AS9" s="117"/>
      <c r="AT9" s="118"/>
      <c r="AU9" s="118"/>
      <c r="AV9" s="119"/>
      <c r="AW9" s="112"/>
      <c r="AX9" s="120"/>
      <c r="AY9" s="120"/>
      <c r="AZ9" s="120"/>
      <c r="BA9" s="120"/>
      <c r="BB9" s="120"/>
      <c r="BC9" s="120"/>
      <c r="BD9" s="120"/>
      <c r="BE9" s="120"/>
      <c r="BF9" s="120"/>
      <c r="BI9" s="121"/>
      <c r="BJ9" s="117"/>
    </row>
    <row r="10" spans="1:62" s="116" customFormat="1" ht="12.75" customHeight="1" outlineLevel="1" thickBot="1" x14ac:dyDescent="0.25">
      <c r="A10" s="155"/>
      <c r="B10" s="112"/>
      <c r="C10" s="109"/>
      <c r="D10" s="109"/>
      <c r="E10" s="110"/>
      <c r="F10" s="126" t="s">
        <v>1</v>
      </c>
      <c r="G10" s="127"/>
      <c r="H10" s="127"/>
      <c r="I10" s="127"/>
      <c r="J10" s="128">
        <f t="array" ref="J10">SUM(IF(IF(C18:C325&gt;0,TRUE,FALSE)+IF(D18:D325&gt;0,TRUE,FALSE),1,0))</f>
        <v>0</v>
      </c>
      <c r="K10" s="197"/>
      <c r="L10" s="198"/>
      <c r="M10" s="198"/>
      <c r="N10" s="198"/>
      <c r="O10" s="199"/>
      <c r="P10" s="74"/>
      <c r="Q10" s="185"/>
      <c r="R10" s="186"/>
      <c r="S10" s="186"/>
      <c r="T10" s="187"/>
      <c r="U10" s="141"/>
      <c r="V10" s="114"/>
      <c r="W10" s="114"/>
      <c r="X10" s="112"/>
      <c r="Y10" s="113"/>
      <c r="Z10" s="115"/>
      <c r="AO10" s="113"/>
      <c r="AR10" s="117"/>
      <c r="AS10" s="117"/>
      <c r="AT10" s="118"/>
      <c r="AU10" s="118"/>
      <c r="AV10" s="119"/>
      <c r="AW10" s="112"/>
      <c r="AX10" s="120"/>
      <c r="AY10" s="120"/>
      <c r="AZ10" s="120"/>
      <c r="BA10" s="120"/>
      <c r="BB10" s="120"/>
      <c r="BC10" s="120"/>
      <c r="BD10" s="120"/>
      <c r="BE10" s="120"/>
      <c r="BF10" s="120"/>
      <c r="BI10" s="121"/>
      <c r="BJ10" s="117"/>
    </row>
    <row r="11" spans="1:62" s="116" customFormat="1" ht="12.75" customHeight="1" outlineLevel="1" x14ac:dyDescent="0.2">
      <c r="A11" s="155"/>
      <c r="B11" s="112"/>
      <c r="C11" s="109"/>
      <c r="D11" s="109"/>
      <c r="E11" s="110"/>
      <c r="F11" s="126" t="s">
        <v>2</v>
      </c>
      <c r="G11" s="127"/>
      <c r="H11" s="127"/>
      <c r="I11" s="127"/>
      <c r="J11" s="128">
        <f t="array" ref="J11">SUM(D18:D325)</f>
        <v>0</v>
      </c>
      <c r="K11" s="188" t="s">
        <v>129</v>
      </c>
      <c r="L11" s="189"/>
      <c r="M11" s="189"/>
      <c r="N11" s="189"/>
      <c r="O11" s="189"/>
      <c r="P11" s="189"/>
      <c r="Q11" s="189"/>
      <c r="R11" s="189"/>
      <c r="S11" s="189"/>
      <c r="T11" s="190"/>
      <c r="U11" s="141"/>
      <c r="V11" s="114"/>
      <c r="W11" s="114"/>
      <c r="X11" s="112"/>
      <c r="Y11" s="113"/>
      <c r="Z11" s="115"/>
      <c r="AO11" s="113"/>
      <c r="AT11" s="119"/>
      <c r="AU11" s="119"/>
      <c r="AV11" s="119"/>
      <c r="AW11" s="112"/>
      <c r="AX11" s="120"/>
      <c r="AY11" s="120"/>
      <c r="AZ11" s="120"/>
      <c r="BA11" s="120"/>
      <c r="BB11" s="120"/>
      <c r="BC11" s="120"/>
      <c r="BD11" s="120"/>
      <c r="BE11" s="120"/>
      <c r="BF11" s="120"/>
      <c r="BI11" s="121"/>
      <c r="BJ11" s="117"/>
    </row>
    <row r="12" spans="1:62" s="116" customFormat="1" ht="12.75" customHeight="1" outlineLevel="1" x14ac:dyDescent="0.2">
      <c r="A12" s="155"/>
      <c r="B12" s="112"/>
      <c r="C12" s="37"/>
      <c r="D12" s="37"/>
      <c r="E12" s="41"/>
      <c r="F12" s="126" t="s">
        <v>3</v>
      </c>
      <c r="G12" s="127"/>
      <c r="H12" s="127"/>
      <c r="I12" s="127"/>
      <c r="J12" s="128">
        <f t="array" ref="J12">SUM(C18:C325)</f>
        <v>0</v>
      </c>
      <c r="K12" s="188"/>
      <c r="L12" s="189"/>
      <c r="M12" s="189"/>
      <c r="N12" s="189"/>
      <c r="O12" s="189"/>
      <c r="P12" s="189"/>
      <c r="Q12" s="189"/>
      <c r="R12" s="189"/>
      <c r="S12" s="189"/>
      <c r="T12" s="190"/>
      <c r="U12" s="141"/>
      <c r="V12" s="114"/>
      <c r="W12" s="114"/>
      <c r="X12" s="112"/>
      <c r="Y12" s="113"/>
      <c r="Z12" s="115"/>
      <c r="AO12" s="113"/>
      <c r="AT12" s="119"/>
      <c r="AU12" s="119"/>
      <c r="AV12" s="119"/>
      <c r="AW12" s="112"/>
      <c r="AX12" s="120"/>
      <c r="AY12" s="120"/>
      <c r="AZ12" s="120"/>
      <c r="BA12" s="120"/>
      <c r="BB12" s="120"/>
      <c r="BC12" s="120"/>
      <c r="BD12" s="120"/>
      <c r="BE12" s="120"/>
      <c r="BF12" s="120"/>
      <c r="BI12" s="121"/>
      <c r="BJ12" s="117"/>
    </row>
    <row r="13" spans="1:62" s="116" customFormat="1" ht="12.75" customHeight="1" outlineLevel="1" x14ac:dyDescent="0.2">
      <c r="A13" s="155"/>
      <c r="B13" s="112"/>
      <c r="C13" s="37"/>
      <c r="D13" s="37"/>
      <c r="E13" s="41"/>
      <c r="F13" s="126" t="s">
        <v>4</v>
      </c>
      <c r="G13" s="127"/>
      <c r="H13" s="127"/>
      <c r="I13" s="127"/>
      <c r="J13" s="128">
        <f t="array" ref="J13">SUM(C18:C325+IF(U18:U325&gt;0,D18:D325/U18:U325,0))</f>
        <v>0</v>
      </c>
      <c r="K13" s="188"/>
      <c r="L13" s="189"/>
      <c r="M13" s="189"/>
      <c r="N13" s="189"/>
      <c r="O13" s="189"/>
      <c r="P13" s="189"/>
      <c r="Q13" s="189"/>
      <c r="R13" s="189"/>
      <c r="S13" s="189"/>
      <c r="T13" s="190"/>
      <c r="U13" s="141"/>
      <c r="V13" s="114"/>
      <c r="W13" s="114"/>
      <c r="X13" s="112"/>
      <c r="Y13" s="113"/>
      <c r="Z13" s="115"/>
      <c r="AO13" s="113"/>
      <c r="AT13" s="119"/>
      <c r="AU13" s="119"/>
      <c r="AV13" s="119"/>
      <c r="AW13" s="112"/>
      <c r="AX13" s="120"/>
      <c r="AY13" s="120"/>
      <c r="AZ13" s="120"/>
      <c r="BA13" s="120"/>
      <c r="BB13" s="120"/>
      <c r="BC13" s="120"/>
      <c r="BD13" s="120"/>
      <c r="BE13" s="120"/>
      <c r="BF13" s="120"/>
      <c r="BI13" s="121"/>
      <c r="BJ13" s="117"/>
    </row>
    <row r="14" spans="1:62" s="116" customFormat="1" ht="12.75" customHeight="1" outlineLevel="1" x14ac:dyDescent="0.2">
      <c r="A14" s="155"/>
      <c r="B14" s="112"/>
      <c r="C14" s="109"/>
      <c r="D14" s="109"/>
      <c r="E14" s="110"/>
      <c r="F14" s="126" t="s">
        <v>5</v>
      </c>
      <c r="G14" s="127"/>
      <c r="H14" s="127"/>
      <c r="I14" s="127"/>
      <c r="J14" s="128">
        <f t="array" ref="J14">SUM(AO18:AO325)</f>
        <v>0</v>
      </c>
      <c r="K14" s="188"/>
      <c r="L14" s="189"/>
      <c r="M14" s="189"/>
      <c r="N14" s="189"/>
      <c r="O14" s="189"/>
      <c r="P14" s="189"/>
      <c r="Q14" s="189"/>
      <c r="R14" s="189"/>
      <c r="S14" s="189"/>
      <c r="T14" s="190"/>
      <c r="U14" s="141"/>
      <c r="V14" s="114"/>
      <c r="W14" s="114"/>
      <c r="X14" s="112"/>
      <c r="Y14" s="113"/>
      <c r="Z14" s="115"/>
      <c r="AO14" s="113"/>
      <c r="AT14" s="119"/>
      <c r="AU14" s="119"/>
      <c r="AV14" s="119"/>
      <c r="AW14" s="112"/>
      <c r="AX14" s="120"/>
      <c r="AY14" s="120"/>
      <c r="AZ14" s="120"/>
      <c r="BA14" s="120"/>
      <c r="BB14" s="120"/>
      <c r="BC14" s="120"/>
      <c r="BD14" s="120"/>
      <c r="BE14" s="120"/>
      <c r="BF14" s="120"/>
      <c r="BI14" s="121"/>
      <c r="BJ14" s="117"/>
    </row>
    <row r="15" spans="1:62" s="116" customFormat="1" ht="12.75" customHeight="1" outlineLevel="1" thickBot="1" x14ac:dyDescent="0.25">
      <c r="A15" s="155"/>
      <c r="B15" s="112"/>
      <c r="C15" s="109"/>
      <c r="D15" s="109"/>
      <c r="E15" s="110"/>
      <c r="F15" s="129" t="s">
        <v>6</v>
      </c>
      <c r="G15" s="130"/>
      <c r="H15" s="130"/>
      <c r="I15" s="130"/>
      <c r="J15" s="131">
        <f>SUM(BJ18:BJ325)</f>
        <v>0</v>
      </c>
      <c r="K15" s="191"/>
      <c r="L15" s="192"/>
      <c r="M15" s="192"/>
      <c r="N15" s="192"/>
      <c r="O15" s="192"/>
      <c r="P15" s="192"/>
      <c r="Q15" s="192"/>
      <c r="R15" s="192"/>
      <c r="S15" s="192"/>
      <c r="T15" s="193"/>
      <c r="U15" s="141"/>
      <c r="V15" s="114"/>
      <c r="W15" s="114"/>
      <c r="X15" s="112"/>
      <c r="Y15" s="113"/>
      <c r="Z15" s="115"/>
      <c r="AO15" s="113"/>
      <c r="AT15" s="119"/>
      <c r="AU15" s="119"/>
      <c r="AV15" s="119"/>
      <c r="AW15" s="112"/>
      <c r="AX15" s="120"/>
      <c r="AY15" s="120"/>
      <c r="AZ15" s="120"/>
      <c r="BA15" s="120"/>
      <c r="BB15" s="120"/>
      <c r="BC15" s="120"/>
      <c r="BD15" s="120"/>
      <c r="BE15" s="120"/>
      <c r="BF15" s="120"/>
      <c r="BI15" s="121"/>
      <c r="BJ15" s="117"/>
    </row>
    <row r="16" spans="1:62" s="3" customFormat="1" ht="4.5" customHeight="1" thickBot="1" x14ac:dyDescent="0.25">
      <c r="A16" s="154"/>
      <c r="B16" s="32"/>
      <c r="C16" s="34"/>
      <c r="D16" s="34"/>
      <c r="E16" s="39"/>
      <c r="F16" s="1"/>
      <c r="G16" s="1"/>
      <c r="H16" s="1"/>
      <c r="I16" s="18"/>
      <c r="J16" s="2"/>
      <c r="K16" s="70"/>
      <c r="L16" s="1"/>
      <c r="M16" s="1"/>
      <c r="N16" s="1"/>
      <c r="O16" s="2"/>
      <c r="P16" s="2"/>
      <c r="Q16" s="1"/>
      <c r="R16" s="1"/>
      <c r="S16" s="2"/>
      <c r="T16" s="19"/>
      <c r="U16" s="19"/>
      <c r="V16" s="65"/>
      <c r="W16" s="66"/>
      <c r="X16" s="2"/>
      <c r="Y16" s="50"/>
      <c r="Z16" s="54"/>
      <c r="AA16" s="48"/>
      <c r="AB16" s="48"/>
      <c r="AC16" s="20"/>
      <c r="AD16" s="20"/>
      <c r="AE16" s="48"/>
      <c r="AF16" s="48"/>
      <c r="AG16" s="48"/>
      <c r="AH16" s="48"/>
      <c r="AI16" s="48"/>
      <c r="AJ16" s="48"/>
      <c r="AK16" s="48"/>
      <c r="AL16" s="48"/>
      <c r="AM16" s="48"/>
      <c r="AN16" s="48"/>
      <c r="AO16" s="148"/>
      <c r="AT16" s="57"/>
      <c r="AU16" s="57"/>
      <c r="AV16" s="107"/>
      <c r="AW16" s="58"/>
      <c r="AX16" s="1"/>
      <c r="AY16" s="1"/>
      <c r="AZ16" s="1"/>
      <c r="BA16" s="1"/>
      <c r="BB16" s="1"/>
      <c r="BC16" s="1"/>
      <c r="BD16" s="1"/>
      <c r="BE16" s="1"/>
      <c r="BF16" s="1"/>
      <c r="BI16" s="45"/>
      <c r="BJ16" s="43"/>
    </row>
    <row r="17" spans="1:62" s="145" customFormat="1" ht="39" customHeight="1" thickBot="1" x14ac:dyDescent="0.25">
      <c r="A17" s="21" t="s">
        <v>137</v>
      </c>
      <c r="B17" s="21" t="s">
        <v>127</v>
      </c>
      <c r="C17" s="136" t="s">
        <v>7</v>
      </c>
      <c r="D17" s="136" t="s">
        <v>8</v>
      </c>
      <c r="E17" s="137" t="s">
        <v>122</v>
      </c>
      <c r="F17" s="21" t="s">
        <v>9</v>
      </c>
      <c r="G17" s="21" t="s">
        <v>10</v>
      </c>
      <c r="H17" s="21" t="s">
        <v>11</v>
      </c>
      <c r="I17" s="151" t="s">
        <v>50</v>
      </c>
      <c r="J17" s="152" t="s">
        <v>107</v>
      </c>
      <c r="K17" s="160" t="s">
        <v>51</v>
      </c>
      <c r="L17" s="161" t="s">
        <v>62</v>
      </c>
      <c r="M17" s="22" t="s">
        <v>59</v>
      </c>
      <c r="N17" s="22" t="s">
        <v>69</v>
      </c>
      <c r="O17" s="22" t="s">
        <v>21</v>
      </c>
      <c r="P17" s="22" t="s">
        <v>58</v>
      </c>
      <c r="Q17" s="21" t="s">
        <v>29</v>
      </c>
      <c r="R17" s="21" t="s">
        <v>68</v>
      </c>
      <c r="S17" s="22" t="s">
        <v>12</v>
      </c>
      <c r="T17" s="22" t="s">
        <v>47</v>
      </c>
      <c r="U17" s="38" t="s">
        <v>115</v>
      </c>
      <c r="V17" s="158" t="s">
        <v>13</v>
      </c>
      <c r="W17" s="67" t="s">
        <v>14</v>
      </c>
      <c r="X17" s="22" t="s">
        <v>15</v>
      </c>
      <c r="Y17" s="51" t="s">
        <v>16</v>
      </c>
      <c r="Z17" s="55" t="s">
        <v>17</v>
      </c>
      <c r="AA17" s="22" t="s">
        <v>63</v>
      </c>
      <c r="AB17" s="22" t="s">
        <v>64</v>
      </c>
      <c r="AC17" s="22" t="s">
        <v>18</v>
      </c>
      <c r="AD17" s="22" t="s">
        <v>19</v>
      </c>
      <c r="AE17" s="138" t="s">
        <v>131</v>
      </c>
      <c r="AF17" s="22" t="s">
        <v>181</v>
      </c>
      <c r="AG17" s="161" t="s">
        <v>65</v>
      </c>
      <c r="AH17" s="161" t="s">
        <v>66</v>
      </c>
      <c r="AI17" s="22" t="s">
        <v>124</v>
      </c>
      <c r="AJ17" s="22" t="s">
        <v>123</v>
      </c>
      <c r="AK17" s="22" t="s">
        <v>67</v>
      </c>
      <c r="AL17" s="165" t="s">
        <v>49</v>
      </c>
      <c r="AM17" s="22" t="s">
        <v>117</v>
      </c>
      <c r="AN17" s="22" t="s">
        <v>132</v>
      </c>
      <c r="AO17" s="144" t="s">
        <v>61</v>
      </c>
      <c r="AP17" s="164" t="s">
        <v>114</v>
      </c>
      <c r="AQ17" s="22" t="s">
        <v>118</v>
      </c>
      <c r="AR17" s="161" t="s">
        <v>22</v>
      </c>
      <c r="AS17" s="161" t="s">
        <v>23</v>
      </c>
      <c r="AT17" s="161" t="s">
        <v>24</v>
      </c>
      <c r="AU17" s="162" t="s">
        <v>25</v>
      </c>
      <c r="AV17" s="138" t="s">
        <v>121</v>
      </c>
      <c r="AW17" s="166" t="s">
        <v>119</v>
      </c>
      <c r="AX17" s="139" t="s">
        <v>52</v>
      </c>
      <c r="AY17" s="139" t="s">
        <v>53</v>
      </c>
      <c r="AZ17" s="140" t="s">
        <v>120</v>
      </c>
      <c r="BA17" s="161" t="s">
        <v>54</v>
      </c>
      <c r="BB17" s="161" t="s">
        <v>50</v>
      </c>
      <c r="BC17" s="161" t="s">
        <v>55</v>
      </c>
      <c r="BD17" s="161" t="s">
        <v>56</v>
      </c>
      <c r="BE17" s="161" t="s">
        <v>57</v>
      </c>
      <c r="BF17" s="167" t="s">
        <v>126</v>
      </c>
      <c r="BI17" s="146"/>
      <c r="BJ17" s="147"/>
    </row>
    <row r="18" spans="1:62" ht="120" customHeight="1" x14ac:dyDescent="0.2">
      <c r="A18" s="170" t="s">
        <v>180</v>
      </c>
      <c r="B18" s="132"/>
      <c r="C18" s="150">
        <v>0</v>
      </c>
      <c r="D18" s="150">
        <v>0</v>
      </c>
      <c r="E18" s="133">
        <v>382.2</v>
      </c>
      <c r="F18" s="134" t="s">
        <v>1000</v>
      </c>
      <c r="G18" s="86" t="s">
        <v>242</v>
      </c>
      <c r="H18" s="86" t="s">
        <v>1001</v>
      </c>
      <c r="I18" s="89"/>
      <c r="J18" s="90">
        <v>2</v>
      </c>
      <c r="K18" s="86"/>
      <c r="L18" s="86"/>
      <c r="M18" s="92" t="s">
        <v>138</v>
      </c>
      <c r="N18" s="86" t="s">
        <v>108</v>
      </c>
      <c r="O18" s="163" t="s">
        <v>243</v>
      </c>
      <c r="P18" s="163" t="s">
        <v>383</v>
      </c>
      <c r="Q18" s="91" t="s">
        <v>109</v>
      </c>
      <c r="R18" s="91" t="s">
        <v>206</v>
      </c>
      <c r="S18" s="91" t="s">
        <v>1002</v>
      </c>
      <c r="T18" s="92">
        <v>10</v>
      </c>
      <c r="U18" s="93">
        <v>10</v>
      </c>
      <c r="V18" s="94">
        <v>44620</v>
      </c>
      <c r="W18" s="94">
        <v>46085</v>
      </c>
      <c r="X18" s="95">
        <v>9785171458492</v>
      </c>
      <c r="Y18" s="96">
        <v>80</v>
      </c>
      <c r="Z18" s="97">
        <v>0.22700000000000001</v>
      </c>
      <c r="AA18" s="98" t="s">
        <v>155</v>
      </c>
      <c r="AB18" s="98" t="s">
        <v>159</v>
      </c>
      <c r="AC18" s="98" t="s">
        <v>156</v>
      </c>
      <c r="AD18" s="91">
        <v>3</v>
      </c>
      <c r="AE18" s="135" t="s">
        <v>116</v>
      </c>
      <c r="AF18" s="168"/>
      <c r="AG18" s="98" t="s">
        <v>384</v>
      </c>
      <c r="AH18" s="98"/>
      <c r="AI18" s="86" t="s">
        <v>1001</v>
      </c>
      <c r="AJ18" s="101" t="s">
        <v>162</v>
      </c>
      <c r="AK18" s="91"/>
      <c r="AL18" s="100" t="s">
        <v>1003</v>
      </c>
      <c r="AM18" s="86" t="s">
        <v>184</v>
      </c>
      <c r="AN18" s="86" t="s">
        <v>142</v>
      </c>
      <c r="AO18" s="143">
        <f t="shared" ref="AO18:AO81" si="0">C18*U18+D18</f>
        <v>0</v>
      </c>
      <c r="AP18" s="85" t="s">
        <v>1004</v>
      </c>
      <c r="AQ18" s="100" t="s">
        <v>143</v>
      </c>
      <c r="AR18" s="97" t="s">
        <v>125</v>
      </c>
      <c r="AV18" s="99"/>
      <c r="AW18" s="159" t="s">
        <v>1005</v>
      </c>
      <c r="AX18" s="102" t="s">
        <v>1006</v>
      </c>
      <c r="AY18" s="157" t="s">
        <v>1006</v>
      </c>
      <c r="AZ18" s="159"/>
      <c r="BF18" s="103">
        <v>46091</v>
      </c>
      <c r="BG18" s="46"/>
      <c r="BH18" s="46"/>
      <c r="BI18" s="46">
        <f t="shared" ref="BI18:BI81" si="1">AO18*E18</f>
        <v>0</v>
      </c>
      <c r="BJ18" s="46">
        <f t="shared" ref="BJ18:BJ81" si="2">AO18*Z18</f>
        <v>0</v>
      </c>
    </row>
    <row r="19" spans="1:62" ht="120" customHeight="1" x14ac:dyDescent="0.2">
      <c r="A19" s="170" t="s">
        <v>180</v>
      </c>
      <c r="B19" s="132"/>
      <c r="C19" s="150">
        <v>0</v>
      </c>
      <c r="D19" s="150">
        <v>0</v>
      </c>
      <c r="E19" s="133">
        <v>382.2</v>
      </c>
      <c r="F19" s="134" t="s">
        <v>1007</v>
      </c>
      <c r="G19" s="86" t="s">
        <v>242</v>
      </c>
      <c r="H19" s="86" t="s">
        <v>1001</v>
      </c>
      <c r="I19" s="89"/>
      <c r="J19" s="90">
        <v>1</v>
      </c>
      <c r="K19" s="86"/>
      <c r="L19" s="86"/>
      <c r="M19" s="92" t="s">
        <v>138</v>
      </c>
      <c r="N19" s="86" t="s">
        <v>108</v>
      </c>
      <c r="O19" s="163" t="s">
        <v>243</v>
      </c>
      <c r="P19" s="163" t="s">
        <v>383</v>
      </c>
      <c r="Q19" s="91" t="s">
        <v>109</v>
      </c>
      <c r="R19" s="91" t="s">
        <v>206</v>
      </c>
      <c r="S19" s="91" t="s">
        <v>1008</v>
      </c>
      <c r="T19" s="92">
        <v>10</v>
      </c>
      <c r="U19" s="93">
        <v>10</v>
      </c>
      <c r="V19" s="94">
        <v>44620</v>
      </c>
      <c r="W19" s="94">
        <v>46085</v>
      </c>
      <c r="X19" s="95">
        <v>9785171458508</v>
      </c>
      <c r="Y19" s="96">
        <v>80</v>
      </c>
      <c r="Z19" s="97">
        <v>0.224</v>
      </c>
      <c r="AA19" s="98" t="s">
        <v>155</v>
      </c>
      <c r="AB19" s="98" t="s">
        <v>159</v>
      </c>
      <c r="AC19" s="98" t="s">
        <v>156</v>
      </c>
      <c r="AD19" s="91">
        <v>3</v>
      </c>
      <c r="AE19" s="135" t="s">
        <v>116</v>
      </c>
      <c r="AF19" s="168"/>
      <c r="AG19" s="98" t="s">
        <v>384</v>
      </c>
      <c r="AH19" s="98"/>
      <c r="AI19" s="86" t="s">
        <v>1001</v>
      </c>
      <c r="AJ19" s="101" t="s">
        <v>162</v>
      </c>
      <c r="AK19" s="91"/>
      <c r="AL19" s="100" t="s">
        <v>1009</v>
      </c>
      <c r="AM19" s="86" t="s">
        <v>184</v>
      </c>
      <c r="AN19" s="86" t="s">
        <v>142</v>
      </c>
      <c r="AO19" s="143">
        <f t="shared" si="0"/>
        <v>0</v>
      </c>
      <c r="AP19" s="85" t="s">
        <v>1010</v>
      </c>
      <c r="AQ19" s="100" t="s">
        <v>143</v>
      </c>
      <c r="AR19" s="97" t="s">
        <v>125</v>
      </c>
      <c r="AV19" s="99"/>
      <c r="AW19" s="159" t="s">
        <v>1011</v>
      </c>
      <c r="AX19" s="102" t="s">
        <v>1012</v>
      </c>
      <c r="AY19" s="157" t="s">
        <v>1013</v>
      </c>
      <c r="AZ19" s="159"/>
      <c r="BF19" s="103">
        <v>46091</v>
      </c>
      <c r="BG19" s="46"/>
      <c r="BH19" s="46"/>
      <c r="BI19" s="46">
        <f t="shared" si="1"/>
        <v>0</v>
      </c>
      <c r="BJ19" s="46">
        <f t="shared" si="2"/>
        <v>0</v>
      </c>
    </row>
    <row r="20" spans="1:62" ht="120" customHeight="1" x14ac:dyDescent="0.2">
      <c r="A20" s="170" t="s">
        <v>180</v>
      </c>
      <c r="B20" s="132"/>
      <c r="C20" s="150">
        <v>0</v>
      </c>
      <c r="D20" s="150">
        <v>0</v>
      </c>
      <c r="E20" s="133">
        <v>220.5</v>
      </c>
      <c r="F20" s="134" t="s">
        <v>2333</v>
      </c>
      <c r="G20" s="86" t="s">
        <v>242</v>
      </c>
      <c r="H20" s="86" t="s">
        <v>2334</v>
      </c>
      <c r="I20" s="89"/>
      <c r="J20" s="90">
        <v>3</v>
      </c>
      <c r="K20" s="86"/>
      <c r="L20" s="86"/>
      <c r="M20" s="92" t="s">
        <v>138</v>
      </c>
      <c r="N20" s="86" t="s">
        <v>108</v>
      </c>
      <c r="O20" s="163" t="s">
        <v>243</v>
      </c>
      <c r="P20" s="163" t="s">
        <v>380</v>
      </c>
      <c r="Q20" s="91" t="s">
        <v>109</v>
      </c>
      <c r="R20" s="91" t="s">
        <v>206</v>
      </c>
      <c r="S20" s="91" t="s">
        <v>2335</v>
      </c>
      <c r="T20" s="92">
        <v>10</v>
      </c>
      <c r="U20" s="93">
        <v>50</v>
      </c>
      <c r="V20" s="94">
        <v>45666</v>
      </c>
      <c r="W20" s="94">
        <v>46091</v>
      </c>
      <c r="X20" s="95">
        <v>9785171675813</v>
      </c>
      <c r="Y20" s="96">
        <v>16</v>
      </c>
      <c r="Z20" s="97">
        <v>8.1000000000000003E-2</v>
      </c>
      <c r="AA20" s="98" t="s">
        <v>155</v>
      </c>
      <c r="AB20" s="98" t="s">
        <v>159</v>
      </c>
      <c r="AC20" s="98" t="s">
        <v>156</v>
      </c>
      <c r="AD20" s="91">
        <v>3</v>
      </c>
      <c r="AE20" s="135" t="s">
        <v>116</v>
      </c>
      <c r="AF20" s="168"/>
      <c r="AG20" s="98" t="s">
        <v>276</v>
      </c>
      <c r="AH20" s="98"/>
      <c r="AI20" s="86" t="s">
        <v>2336</v>
      </c>
      <c r="AJ20" s="101" t="s">
        <v>2337</v>
      </c>
      <c r="AK20" s="91"/>
      <c r="AL20" s="100" t="s">
        <v>2338</v>
      </c>
      <c r="AM20" s="86" t="s">
        <v>184</v>
      </c>
      <c r="AN20" s="86" t="s">
        <v>142</v>
      </c>
      <c r="AO20" s="143">
        <f t="shared" si="0"/>
        <v>0</v>
      </c>
      <c r="AP20" s="85" t="s">
        <v>2339</v>
      </c>
      <c r="AQ20" s="100" t="s">
        <v>143</v>
      </c>
      <c r="AR20" s="97" t="s">
        <v>125</v>
      </c>
      <c r="AV20" s="99"/>
      <c r="AW20" s="159" t="s">
        <v>2340</v>
      </c>
      <c r="AX20" s="102" t="s">
        <v>2341</v>
      </c>
      <c r="AY20" s="157" t="s">
        <v>2342</v>
      </c>
      <c r="AZ20" s="159"/>
      <c r="BF20" s="103">
        <v>46093</v>
      </c>
      <c r="BG20" s="46"/>
      <c r="BH20" s="46"/>
      <c r="BI20" s="46">
        <f t="shared" si="1"/>
        <v>0</v>
      </c>
      <c r="BJ20" s="46">
        <f t="shared" si="2"/>
        <v>0</v>
      </c>
    </row>
    <row r="21" spans="1:62" ht="120" customHeight="1" x14ac:dyDescent="0.2">
      <c r="A21" s="170" t="s">
        <v>180</v>
      </c>
      <c r="B21" s="132"/>
      <c r="C21" s="150">
        <v>0</v>
      </c>
      <c r="D21" s="150">
        <v>0</v>
      </c>
      <c r="E21" s="133">
        <v>220.5</v>
      </c>
      <c r="F21" s="134" t="s">
        <v>2343</v>
      </c>
      <c r="G21" s="86" t="s">
        <v>242</v>
      </c>
      <c r="H21" s="86" t="s">
        <v>2334</v>
      </c>
      <c r="I21" s="89"/>
      <c r="J21" s="90">
        <v>3</v>
      </c>
      <c r="K21" s="86"/>
      <c r="L21" s="86"/>
      <c r="M21" s="92" t="s">
        <v>138</v>
      </c>
      <c r="N21" s="86" t="s">
        <v>108</v>
      </c>
      <c r="O21" s="163" t="s">
        <v>243</v>
      </c>
      <c r="P21" s="163" t="s">
        <v>380</v>
      </c>
      <c r="Q21" s="91" t="s">
        <v>109</v>
      </c>
      <c r="R21" s="91" t="s">
        <v>206</v>
      </c>
      <c r="S21" s="91" t="s">
        <v>2344</v>
      </c>
      <c r="T21" s="92">
        <v>10</v>
      </c>
      <c r="U21" s="93">
        <v>50</v>
      </c>
      <c r="V21" s="94">
        <v>45666</v>
      </c>
      <c r="W21" s="94">
        <v>46091</v>
      </c>
      <c r="X21" s="95">
        <v>9785171675820</v>
      </c>
      <c r="Y21" s="96">
        <v>16</v>
      </c>
      <c r="Z21" s="97">
        <v>8.1000000000000003E-2</v>
      </c>
      <c r="AA21" s="98" t="s">
        <v>155</v>
      </c>
      <c r="AB21" s="98" t="s">
        <v>159</v>
      </c>
      <c r="AC21" s="98" t="s">
        <v>156</v>
      </c>
      <c r="AD21" s="91">
        <v>3</v>
      </c>
      <c r="AE21" s="135" t="s">
        <v>116</v>
      </c>
      <c r="AF21" s="168"/>
      <c r="AG21" s="98" t="s">
        <v>276</v>
      </c>
      <c r="AH21" s="98"/>
      <c r="AI21" s="86" t="s">
        <v>2336</v>
      </c>
      <c r="AJ21" s="101" t="s">
        <v>2345</v>
      </c>
      <c r="AK21" s="91"/>
      <c r="AL21" s="100" t="s">
        <v>2346</v>
      </c>
      <c r="AM21" s="86" t="s">
        <v>184</v>
      </c>
      <c r="AN21" s="86" t="s">
        <v>142</v>
      </c>
      <c r="AO21" s="143">
        <f t="shared" si="0"/>
        <v>0</v>
      </c>
      <c r="AP21" s="85" t="s">
        <v>2347</v>
      </c>
      <c r="AQ21" s="100" t="s">
        <v>143</v>
      </c>
      <c r="AR21" s="97" t="s">
        <v>125</v>
      </c>
      <c r="AV21" s="99"/>
      <c r="AW21" s="159" t="s">
        <v>2348</v>
      </c>
      <c r="AX21" s="102" t="s">
        <v>2349</v>
      </c>
      <c r="AY21" s="157" t="s">
        <v>2350</v>
      </c>
      <c r="AZ21" s="159"/>
      <c r="BF21" s="103">
        <v>46093</v>
      </c>
      <c r="BG21" s="46"/>
      <c r="BH21" s="46"/>
      <c r="BI21" s="46">
        <f t="shared" si="1"/>
        <v>0</v>
      </c>
      <c r="BJ21" s="46">
        <f t="shared" si="2"/>
        <v>0</v>
      </c>
    </row>
    <row r="22" spans="1:62" ht="120" customHeight="1" x14ac:dyDescent="0.2">
      <c r="A22" s="170" t="s">
        <v>180</v>
      </c>
      <c r="B22" s="132"/>
      <c r="C22" s="150">
        <v>0</v>
      </c>
      <c r="D22" s="150">
        <v>0</v>
      </c>
      <c r="E22" s="133">
        <v>1209.6000000000001</v>
      </c>
      <c r="F22" s="134" t="s">
        <v>1014</v>
      </c>
      <c r="G22" s="86" t="s">
        <v>1015</v>
      </c>
      <c r="H22" s="86" t="s">
        <v>454</v>
      </c>
      <c r="I22" s="89"/>
      <c r="J22" s="90">
        <v>7</v>
      </c>
      <c r="K22" s="86"/>
      <c r="L22" s="86"/>
      <c r="M22" s="92" t="s">
        <v>144</v>
      </c>
      <c r="N22" s="86" t="s">
        <v>108</v>
      </c>
      <c r="O22" s="163" t="s">
        <v>234</v>
      </c>
      <c r="P22" s="163" t="s">
        <v>244</v>
      </c>
      <c r="Q22" s="91" t="s">
        <v>109</v>
      </c>
      <c r="R22" s="91" t="s">
        <v>206</v>
      </c>
      <c r="S22" s="91" t="s">
        <v>1016</v>
      </c>
      <c r="T22" s="92">
        <v>10</v>
      </c>
      <c r="U22" s="93">
        <v>5</v>
      </c>
      <c r="V22" s="94">
        <v>45264</v>
      </c>
      <c r="W22" s="94">
        <v>46086</v>
      </c>
      <c r="X22" s="95">
        <v>9785171583316</v>
      </c>
      <c r="Y22" s="96">
        <v>384</v>
      </c>
      <c r="Z22" s="97">
        <v>0.76800000000000002</v>
      </c>
      <c r="AA22" s="98" t="s">
        <v>187</v>
      </c>
      <c r="AB22" s="98" t="s">
        <v>191</v>
      </c>
      <c r="AC22" s="98" t="s">
        <v>188</v>
      </c>
      <c r="AD22" s="91" t="s">
        <v>110</v>
      </c>
      <c r="AE22" s="135" t="s">
        <v>116</v>
      </c>
      <c r="AF22" s="168"/>
      <c r="AG22" s="98" t="s">
        <v>374</v>
      </c>
      <c r="AH22" s="98"/>
      <c r="AI22" s="86" t="s">
        <v>456</v>
      </c>
      <c r="AJ22" s="101"/>
      <c r="AK22" s="91"/>
      <c r="AL22" s="100" t="s">
        <v>1017</v>
      </c>
      <c r="AM22" s="86" t="s">
        <v>267</v>
      </c>
      <c r="AN22" s="86" t="s">
        <v>233</v>
      </c>
      <c r="AO22" s="143">
        <f t="shared" si="0"/>
        <v>0</v>
      </c>
      <c r="AP22" s="85" t="s">
        <v>1018</v>
      </c>
      <c r="AQ22" s="100" t="s">
        <v>157</v>
      </c>
      <c r="AR22" s="97" t="s">
        <v>125</v>
      </c>
      <c r="AV22" s="99"/>
      <c r="AW22" s="159" t="s">
        <v>1019</v>
      </c>
      <c r="AX22" s="102"/>
      <c r="AY22" s="157" t="s">
        <v>1020</v>
      </c>
      <c r="AZ22" s="159"/>
      <c r="BF22" s="103">
        <v>46091</v>
      </c>
      <c r="BG22" s="46"/>
      <c r="BH22" s="46"/>
      <c r="BI22" s="46">
        <f t="shared" si="1"/>
        <v>0</v>
      </c>
      <c r="BJ22" s="46">
        <f t="shared" si="2"/>
        <v>0</v>
      </c>
    </row>
    <row r="23" spans="1:62" ht="120" customHeight="1" x14ac:dyDescent="0.2">
      <c r="A23" s="170" t="s">
        <v>180</v>
      </c>
      <c r="B23" s="132"/>
      <c r="C23" s="150">
        <v>0</v>
      </c>
      <c r="D23" s="150">
        <v>0</v>
      </c>
      <c r="E23" s="133">
        <v>1266.3</v>
      </c>
      <c r="F23" s="134" t="s">
        <v>1021</v>
      </c>
      <c r="G23" s="86" t="s">
        <v>1022</v>
      </c>
      <c r="H23" s="86" t="s">
        <v>454</v>
      </c>
      <c r="I23" s="89"/>
      <c r="J23" s="90">
        <v>4</v>
      </c>
      <c r="K23" s="86"/>
      <c r="L23" s="86"/>
      <c r="M23" s="92" t="s">
        <v>151</v>
      </c>
      <c r="N23" s="86" t="s">
        <v>108</v>
      </c>
      <c r="O23" s="163" t="s">
        <v>161</v>
      </c>
      <c r="P23" s="163" t="s">
        <v>161</v>
      </c>
      <c r="Q23" s="91" t="s">
        <v>109</v>
      </c>
      <c r="R23" s="91" t="s">
        <v>206</v>
      </c>
      <c r="S23" s="91" t="s">
        <v>1023</v>
      </c>
      <c r="T23" s="92">
        <v>10</v>
      </c>
      <c r="U23" s="93">
        <v>5</v>
      </c>
      <c r="V23" s="94">
        <v>44895</v>
      </c>
      <c r="W23" s="94">
        <v>46081</v>
      </c>
      <c r="X23" s="95">
        <v>9785171525583</v>
      </c>
      <c r="Y23" s="96">
        <v>400</v>
      </c>
      <c r="Z23" s="97">
        <v>0.73199999999999998</v>
      </c>
      <c r="AA23" s="98" t="s">
        <v>187</v>
      </c>
      <c r="AB23" s="98" t="s">
        <v>191</v>
      </c>
      <c r="AC23" s="98" t="s">
        <v>188</v>
      </c>
      <c r="AD23" s="91" t="s">
        <v>110</v>
      </c>
      <c r="AE23" s="135" t="s">
        <v>116</v>
      </c>
      <c r="AF23" s="168"/>
      <c r="AG23" s="98" t="s">
        <v>374</v>
      </c>
      <c r="AH23" s="98"/>
      <c r="AI23" s="86" t="s">
        <v>456</v>
      </c>
      <c r="AJ23" s="101"/>
      <c r="AK23" s="91"/>
      <c r="AL23" s="100" t="s">
        <v>1024</v>
      </c>
      <c r="AM23" s="86" t="s">
        <v>267</v>
      </c>
      <c r="AN23" s="86" t="s">
        <v>233</v>
      </c>
      <c r="AO23" s="143">
        <f t="shared" si="0"/>
        <v>0</v>
      </c>
      <c r="AP23" s="85" t="s">
        <v>1025</v>
      </c>
      <c r="AQ23" s="100" t="s">
        <v>157</v>
      </c>
      <c r="AR23" s="97" t="s">
        <v>125</v>
      </c>
      <c r="AV23" s="99"/>
      <c r="AW23" s="159" t="s">
        <v>1026</v>
      </c>
      <c r="AX23" s="102" t="s">
        <v>1027</v>
      </c>
      <c r="AY23" s="157" t="s">
        <v>1028</v>
      </c>
      <c r="AZ23" s="159"/>
      <c r="BF23" s="103">
        <v>46091</v>
      </c>
      <c r="BG23" s="46"/>
      <c r="BH23" s="46"/>
      <c r="BI23" s="46">
        <f t="shared" si="1"/>
        <v>0</v>
      </c>
      <c r="BJ23" s="46">
        <f t="shared" si="2"/>
        <v>0</v>
      </c>
    </row>
    <row r="24" spans="1:62" ht="120" customHeight="1" x14ac:dyDescent="0.2">
      <c r="A24" s="170" t="s">
        <v>180</v>
      </c>
      <c r="B24" s="132"/>
      <c r="C24" s="150">
        <v>0</v>
      </c>
      <c r="D24" s="150">
        <v>0</v>
      </c>
      <c r="E24" s="133">
        <v>1316.7</v>
      </c>
      <c r="F24" s="134" t="s">
        <v>600</v>
      </c>
      <c r="G24" s="86" t="s">
        <v>601</v>
      </c>
      <c r="H24" s="86" t="s">
        <v>454</v>
      </c>
      <c r="I24" s="89"/>
      <c r="J24" s="90">
        <v>6</v>
      </c>
      <c r="K24" s="86"/>
      <c r="L24" s="86"/>
      <c r="M24" s="92" t="s">
        <v>151</v>
      </c>
      <c r="N24" s="86" t="s">
        <v>108</v>
      </c>
      <c r="O24" s="163" t="s">
        <v>339</v>
      </c>
      <c r="P24" s="163" t="s">
        <v>339</v>
      </c>
      <c r="Q24" s="91" t="s">
        <v>109</v>
      </c>
      <c r="R24" s="91" t="s">
        <v>206</v>
      </c>
      <c r="S24" s="91" t="s">
        <v>602</v>
      </c>
      <c r="T24" s="92">
        <v>10</v>
      </c>
      <c r="U24" s="93">
        <v>6</v>
      </c>
      <c r="V24" s="94">
        <v>45110</v>
      </c>
      <c r="W24" s="94">
        <v>46083</v>
      </c>
      <c r="X24" s="95">
        <v>9785171557980</v>
      </c>
      <c r="Y24" s="96">
        <v>448</v>
      </c>
      <c r="Z24" s="97">
        <v>0.81</v>
      </c>
      <c r="AA24" s="98" t="s">
        <v>187</v>
      </c>
      <c r="AB24" s="98" t="s">
        <v>191</v>
      </c>
      <c r="AC24" s="98" t="s">
        <v>188</v>
      </c>
      <c r="AD24" s="91" t="s">
        <v>110</v>
      </c>
      <c r="AE24" s="135" t="s">
        <v>116</v>
      </c>
      <c r="AF24" s="168"/>
      <c r="AG24" s="98" t="s">
        <v>374</v>
      </c>
      <c r="AH24" s="98"/>
      <c r="AI24" s="86" t="s">
        <v>456</v>
      </c>
      <c r="AJ24" s="101"/>
      <c r="AK24" s="91"/>
      <c r="AL24" s="100" t="s">
        <v>603</v>
      </c>
      <c r="AM24" s="86" t="s">
        <v>267</v>
      </c>
      <c r="AN24" s="86" t="s">
        <v>233</v>
      </c>
      <c r="AO24" s="143">
        <f t="shared" si="0"/>
        <v>0</v>
      </c>
      <c r="AP24" s="85" t="s">
        <v>604</v>
      </c>
      <c r="AQ24" s="100" t="s">
        <v>157</v>
      </c>
      <c r="AR24" s="97" t="s">
        <v>125</v>
      </c>
      <c r="AV24" s="99"/>
      <c r="AW24" s="159" t="s">
        <v>605</v>
      </c>
      <c r="AX24" s="102"/>
      <c r="AY24" s="157" t="s">
        <v>606</v>
      </c>
      <c r="AZ24" s="159"/>
      <c r="BF24" s="103">
        <v>46087</v>
      </c>
      <c r="BG24" s="46"/>
      <c r="BH24" s="46"/>
      <c r="BI24" s="46">
        <f t="shared" si="1"/>
        <v>0</v>
      </c>
      <c r="BJ24" s="46">
        <f t="shared" si="2"/>
        <v>0</v>
      </c>
    </row>
    <row r="25" spans="1:62" ht="120" customHeight="1" x14ac:dyDescent="0.2">
      <c r="A25" s="170" t="s">
        <v>180</v>
      </c>
      <c r="B25" s="132"/>
      <c r="C25" s="150">
        <v>0</v>
      </c>
      <c r="D25" s="150">
        <v>0</v>
      </c>
      <c r="E25" s="133">
        <v>363.3</v>
      </c>
      <c r="F25" s="134" t="s">
        <v>1029</v>
      </c>
      <c r="G25" s="86" t="s">
        <v>1030</v>
      </c>
      <c r="H25" s="86" t="s">
        <v>1031</v>
      </c>
      <c r="I25" s="89"/>
      <c r="J25" s="90">
        <v>6</v>
      </c>
      <c r="K25" s="86"/>
      <c r="L25" s="86"/>
      <c r="M25" s="92" t="s">
        <v>144</v>
      </c>
      <c r="N25" s="86" t="s">
        <v>108</v>
      </c>
      <c r="O25" s="163" t="s">
        <v>177</v>
      </c>
      <c r="P25" s="163" t="s">
        <v>379</v>
      </c>
      <c r="Q25" s="91" t="s">
        <v>109</v>
      </c>
      <c r="R25" s="91" t="s">
        <v>206</v>
      </c>
      <c r="S25" s="91" t="s">
        <v>1032</v>
      </c>
      <c r="T25" s="92">
        <v>10</v>
      </c>
      <c r="U25" s="93">
        <v>12</v>
      </c>
      <c r="V25" s="94">
        <v>44862</v>
      </c>
      <c r="W25" s="94">
        <v>46085</v>
      </c>
      <c r="X25" s="95">
        <v>9785171524685</v>
      </c>
      <c r="Y25" s="96">
        <v>320</v>
      </c>
      <c r="Z25" s="97">
        <v>0.26800000000000002</v>
      </c>
      <c r="AA25" s="98" t="s">
        <v>145</v>
      </c>
      <c r="AB25" s="98" t="s">
        <v>160</v>
      </c>
      <c r="AC25" s="98" t="s">
        <v>146</v>
      </c>
      <c r="AD25" s="91">
        <v>3</v>
      </c>
      <c r="AE25" s="135" t="s">
        <v>116</v>
      </c>
      <c r="AF25" s="168"/>
      <c r="AG25" s="98" t="s">
        <v>358</v>
      </c>
      <c r="AH25" s="98"/>
      <c r="AI25" s="86" t="s">
        <v>1033</v>
      </c>
      <c r="AJ25" s="101"/>
      <c r="AK25" s="91"/>
      <c r="AL25" s="100" t="s">
        <v>1034</v>
      </c>
      <c r="AM25" s="86" t="s">
        <v>268</v>
      </c>
      <c r="AN25" s="86" t="s">
        <v>233</v>
      </c>
      <c r="AO25" s="143">
        <f t="shared" si="0"/>
        <v>0</v>
      </c>
      <c r="AP25" s="85" t="s">
        <v>1035</v>
      </c>
      <c r="AQ25" s="100" t="s">
        <v>157</v>
      </c>
      <c r="AR25" s="97" t="s">
        <v>125</v>
      </c>
      <c r="AV25" s="99"/>
      <c r="AW25" s="159" t="s">
        <v>1036</v>
      </c>
      <c r="AX25" s="102"/>
      <c r="AY25" s="157" t="s">
        <v>1037</v>
      </c>
      <c r="AZ25" s="159"/>
      <c r="BF25" s="103">
        <v>46091</v>
      </c>
      <c r="BG25" s="46"/>
      <c r="BH25" s="46"/>
      <c r="BI25" s="46">
        <f t="shared" si="1"/>
        <v>0</v>
      </c>
      <c r="BJ25" s="46">
        <f t="shared" si="2"/>
        <v>0</v>
      </c>
    </row>
    <row r="26" spans="1:62" ht="120" customHeight="1" x14ac:dyDescent="0.2">
      <c r="A26" s="170" t="s">
        <v>180</v>
      </c>
      <c r="B26" s="132"/>
      <c r="C26" s="150">
        <v>0</v>
      </c>
      <c r="D26" s="150">
        <v>0</v>
      </c>
      <c r="E26" s="133">
        <v>875.7</v>
      </c>
      <c r="F26" s="134" t="s">
        <v>2601</v>
      </c>
      <c r="G26" s="86" t="s">
        <v>2602</v>
      </c>
      <c r="H26" s="86" t="s">
        <v>356</v>
      </c>
      <c r="I26" s="89"/>
      <c r="J26" s="90">
        <v>5</v>
      </c>
      <c r="K26" s="86"/>
      <c r="L26" s="86"/>
      <c r="M26" s="92" t="s">
        <v>151</v>
      </c>
      <c r="N26" s="86" t="s">
        <v>108</v>
      </c>
      <c r="O26" s="163" t="s">
        <v>255</v>
      </c>
      <c r="P26" s="163" t="s">
        <v>255</v>
      </c>
      <c r="Q26" s="91" t="s">
        <v>109</v>
      </c>
      <c r="R26" s="91" t="s">
        <v>206</v>
      </c>
      <c r="S26" s="91" t="s">
        <v>2603</v>
      </c>
      <c r="T26" s="92">
        <v>22</v>
      </c>
      <c r="U26" s="93">
        <v>6</v>
      </c>
      <c r="V26" s="94">
        <v>45873</v>
      </c>
      <c r="W26" s="94">
        <v>46091</v>
      </c>
      <c r="X26" s="95">
        <v>9785171708740</v>
      </c>
      <c r="Y26" s="96">
        <v>304</v>
      </c>
      <c r="Z26" s="97">
        <v>0.371</v>
      </c>
      <c r="AA26" s="98" t="s">
        <v>134</v>
      </c>
      <c r="AB26" s="98" t="s">
        <v>241</v>
      </c>
      <c r="AC26" s="98" t="s">
        <v>135</v>
      </c>
      <c r="AD26" s="91" t="s">
        <v>110</v>
      </c>
      <c r="AE26" s="135" t="s">
        <v>116</v>
      </c>
      <c r="AF26" s="168"/>
      <c r="AG26" s="98" t="s">
        <v>610</v>
      </c>
      <c r="AH26" s="98"/>
      <c r="AI26" s="86" t="s">
        <v>356</v>
      </c>
      <c r="AJ26" s="101"/>
      <c r="AK26" s="91" t="s">
        <v>2604</v>
      </c>
      <c r="AL26" s="100" t="s">
        <v>2605</v>
      </c>
      <c r="AM26" s="86" t="s">
        <v>211</v>
      </c>
      <c r="AN26" s="86" t="s">
        <v>153</v>
      </c>
      <c r="AO26" s="143">
        <f t="shared" si="0"/>
        <v>0</v>
      </c>
      <c r="AP26" s="85" t="s">
        <v>2606</v>
      </c>
      <c r="AQ26" s="100" t="s">
        <v>154</v>
      </c>
      <c r="AR26" s="97" t="s">
        <v>125</v>
      </c>
      <c r="AV26" s="99"/>
      <c r="AW26" s="159" t="s">
        <v>2607</v>
      </c>
      <c r="AX26" s="102" t="s">
        <v>2608</v>
      </c>
      <c r="AY26" s="157" t="s">
        <v>2609</v>
      </c>
      <c r="AZ26" s="159"/>
      <c r="BF26" s="103">
        <v>46094</v>
      </c>
      <c r="BG26" s="46"/>
      <c r="BH26" s="46"/>
      <c r="BI26" s="46">
        <f t="shared" si="1"/>
        <v>0</v>
      </c>
      <c r="BJ26" s="46">
        <f t="shared" si="2"/>
        <v>0</v>
      </c>
    </row>
    <row r="27" spans="1:62" ht="120" customHeight="1" x14ac:dyDescent="0.2">
      <c r="A27" s="170" t="s">
        <v>180</v>
      </c>
      <c r="B27" s="132"/>
      <c r="C27" s="150">
        <v>0</v>
      </c>
      <c r="D27" s="150">
        <v>0</v>
      </c>
      <c r="E27" s="133">
        <v>1001.7</v>
      </c>
      <c r="F27" s="134" t="s">
        <v>607</v>
      </c>
      <c r="G27" s="86" t="s">
        <v>608</v>
      </c>
      <c r="H27" s="86" t="s">
        <v>356</v>
      </c>
      <c r="I27" s="89"/>
      <c r="J27" s="90">
        <v>3</v>
      </c>
      <c r="K27" s="86"/>
      <c r="L27" s="86"/>
      <c r="M27" s="92" t="s">
        <v>151</v>
      </c>
      <c r="N27" s="86" t="s">
        <v>108</v>
      </c>
      <c r="O27" s="163" t="s">
        <v>255</v>
      </c>
      <c r="P27" s="163" t="s">
        <v>255</v>
      </c>
      <c r="Q27" s="91" t="s">
        <v>109</v>
      </c>
      <c r="R27" s="91" t="s">
        <v>206</v>
      </c>
      <c r="S27" s="91" t="s">
        <v>609</v>
      </c>
      <c r="T27" s="92">
        <v>10</v>
      </c>
      <c r="U27" s="93">
        <v>8</v>
      </c>
      <c r="V27" s="94">
        <v>44046</v>
      </c>
      <c r="W27" s="94">
        <v>46084</v>
      </c>
      <c r="X27" s="95">
        <v>9785171115814</v>
      </c>
      <c r="Y27" s="96">
        <v>432</v>
      </c>
      <c r="Z27" s="97">
        <v>0.49299999999999999</v>
      </c>
      <c r="AA27" s="98" t="s">
        <v>134</v>
      </c>
      <c r="AB27" s="98" t="s">
        <v>241</v>
      </c>
      <c r="AC27" s="98" t="s">
        <v>135</v>
      </c>
      <c r="AD27" s="91" t="s">
        <v>110</v>
      </c>
      <c r="AE27" s="135" t="s">
        <v>116</v>
      </c>
      <c r="AF27" s="168"/>
      <c r="AG27" s="98" t="s">
        <v>610</v>
      </c>
      <c r="AH27" s="98"/>
      <c r="AI27" s="86" t="s">
        <v>356</v>
      </c>
      <c r="AJ27" s="101"/>
      <c r="AK27" s="91" t="s">
        <v>611</v>
      </c>
      <c r="AL27" s="100" t="s">
        <v>612</v>
      </c>
      <c r="AM27" s="86" t="s">
        <v>211</v>
      </c>
      <c r="AN27" s="86" t="s">
        <v>153</v>
      </c>
      <c r="AO27" s="143">
        <f t="shared" si="0"/>
        <v>0</v>
      </c>
      <c r="AP27" s="85" t="s">
        <v>613</v>
      </c>
      <c r="AQ27" s="100" t="s">
        <v>111</v>
      </c>
      <c r="AR27" s="97" t="s">
        <v>125</v>
      </c>
      <c r="AV27" s="99"/>
      <c r="AW27" s="159" t="s">
        <v>614</v>
      </c>
      <c r="AX27" s="102" t="s">
        <v>615</v>
      </c>
      <c r="AY27" s="157" t="s">
        <v>616</v>
      </c>
      <c r="AZ27" s="159"/>
      <c r="BF27" s="103">
        <v>46087</v>
      </c>
      <c r="BG27" s="46"/>
      <c r="BH27" s="46"/>
      <c r="BI27" s="46">
        <f t="shared" si="1"/>
        <v>0</v>
      </c>
      <c r="BJ27" s="46">
        <f t="shared" si="2"/>
        <v>0</v>
      </c>
    </row>
    <row r="28" spans="1:62" ht="120" customHeight="1" x14ac:dyDescent="0.2">
      <c r="A28" s="170" t="s">
        <v>180</v>
      </c>
      <c r="B28" s="132"/>
      <c r="C28" s="150">
        <v>0</v>
      </c>
      <c r="D28" s="150">
        <v>0</v>
      </c>
      <c r="E28" s="133">
        <v>1052.1000000000001</v>
      </c>
      <c r="F28" s="134" t="s">
        <v>617</v>
      </c>
      <c r="G28" s="86" t="s">
        <v>618</v>
      </c>
      <c r="H28" s="86" t="s">
        <v>356</v>
      </c>
      <c r="I28" s="89"/>
      <c r="J28" s="90">
        <v>5</v>
      </c>
      <c r="K28" s="86"/>
      <c r="L28" s="86"/>
      <c r="M28" s="92" t="s">
        <v>151</v>
      </c>
      <c r="N28" s="86" t="s">
        <v>108</v>
      </c>
      <c r="O28" s="163" t="s">
        <v>255</v>
      </c>
      <c r="P28" s="163" t="s">
        <v>255</v>
      </c>
      <c r="Q28" s="91" t="s">
        <v>109</v>
      </c>
      <c r="R28" s="91" t="s">
        <v>206</v>
      </c>
      <c r="S28" s="91" t="s">
        <v>619</v>
      </c>
      <c r="T28" s="92">
        <v>10</v>
      </c>
      <c r="U28" s="93">
        <v>8</v>
      </c>
      <c r="V28" s="94">
        <v>43894</v>
      </c>
      <c r="W28" s="94">
        <v>46084</v>
      </c>
      <c r="X28" s="95">
        <v>9785171106485</v>
      </c>
      <c r="Y28" s="96">
        <v>448</v>
      </c>
      <c r="Z28" s="97">
        <v>0.441</v>
      </c>
      <c r="AA28" s="98" t="s">
        <v>145</v>
      </c>
      <c r="AB28" s="98" t="s">
        <v>160</v>
      </c>
      <c r="AC28" s="98" t="s">
        <v>146</v>
      </c>
      <c r="AD28" s="91" t="s">
        <v>110</v>
      </c>
      <c r="AE28" s="135" t="s">
        <v>116</v>
      </c>
      <c r="AF28" s="168"/>
      <c r="AG28" s="98" t="s">
        <v>210</v>
      </c>
      <c r="AH28" s="98"/>
      <c r="AI28" s="86" t="s">
        <v>356</v>
      </c>
      <c r="AJ28" s="101"/>
      <c r="AK28" s="91" t="s">
        <v>620</v>
      </c>
      <c r="AL28" s="100" t="s">
        <v>621</v>
      </c>
      <c r="AM28" s="86" t="s">
        <v>211</v>
      </c>
      <c r="AN28" s="86" t="s">
        <v>153</v>
      </c>
      <c r="AO28" s="143">
        <f t="shared" si="0"/>
        <v>0</v>
      </c>
      <c r="AP28" s="85" t="s">
        <v>622</v>
      </c>
      <c r="AQ28" s="100" t="s">
        <v>111</v>
      </c>
      <c r="AR28" s="97" t="s">
        <v>125</v>
      </c>
      <c r="AV28" s="99"/>
      <c r="AW28" s="159" t="s">
        <v>623</v>
      </c>
      <c r="AX28" s="102" t="s">
        <v>624</v>
      </c>
      <c r="AY28" s="157" t="s">
        <v>625</v>
      </c>
      <c r="AZ28" s="159"/>
      <c r="BF28" s="103">
        <v>46087</v>
      </c>
      <c r="BG28" s="46"/>
      <c r="BH28" s="46"/>
      <c r="BI28" s="46">
        <f t="shared" si="1"/>
        <v>0</v>
      </c>
      <c r="BJ28" s="46">
        <f t="shared" si="2"/>
        <v>0</v>
      </c>
    </row>
    <row r="29" spans="1:62" ht="120" customHeight="1" x14ac:dyDescent="0.2">
      <c r="A29" s="170" t="s">
        <v>180</v>
      </c>
      <c r="B29" s="132"/>
      <c r="C29" s="150">
        <v>0</v>
      </c>
      <c r="D29" s="150">
        <v>0</v>
      </c>
      <c r="E29" s="133">
        <v>693</v>
      </c>
      <c r="F29" s="134" t="s">
        <v>1963</v>
      </c>
      <c r="G29" s="86" t="s">
        <v>1964</v>
      </c>
      <c r="H29" s="86" t="s">
        <v>356</v>
      </c>
      <c r="I29" s="89"/>
      <c r="J29" s="90" t="s">
        <v>197</v>
      </c>
      <c r="K29" s="86"/>
      <c r="L29" s="86"/>
      <c r="M29" s="92" t="s">
        <v>151</v>
      </c>
      <c r="N29" s="86" t="s">
        <v>108</v>
      </c>
      <c r="O29" s="163" t="s">
        <v>255</v>
      </c>
      <c r="P29" s="163" t="s">
        <v>255</v>
      </c>
      <c r="Q29" s="91" t="s">
        <v>109</v>
      </c>
      <c r="R29" s="91" t="s">
        <v>206</v>
      </c>
      <c r="S29" s="91" t="s">
        <v>1965</v>
      </c>
      <c r="T29" s="92">
        <v>22</v>
      </c>
      <c r="U29" s="93">
        <v>6</v>
      </c>
      <c r="V29" s="94">
        <v>46089</v>
      </c>
      <c r="W29" s="94">
        <v>46089</v>
      </c>
      <c r="X29" s="95">
        <v>9785171832094</v>
      </c>
      <c r="Y29" s="96">
        <v>384</v>
      </c>
      <c r="Z29" s="97">
        <v>0.41299999999999998</v>
      </c>
      <c r="AA29" s="98" t="s">
        <v>145</v>
      </c>
      <c r="AB29" s="98" t="s">
        <v>241</v>
      </c>
      <c r="AC29" s="98" t="s">
        <v>146</v>
      </c>
      <c r="AD29" s="91" t="s">
        <v>110</v>
      </c>
      <c r="AE29" s="169" t="s">
        <v>196</v>
      </c>
      <c r="AF29" s="168"/>
      <c r="AG29" s="98" t="s">
        <v>210</v>
      </c>
      <c r="AH29" s="98"/>
      <c r="AI29" s="86" t="s">
        <v>356</v>
      </c>
      <c r="AJ29" s="101"/>
      <c r="AK29" s="91" t="s">
        <v>1966</v>
      </c>
      <c r="AL29" s="100" t="s">
        <v>1967</v>
      </c>
      <c r="AM29" s="86" t="s">
        <v>211</v>
      </c>
      <c r="AN29" s="86" t="s">
        <v>153</v>
      </c>
      <c r="AO29" s="143">
        <f t="shared" si="0"/>
        <v>0</v>
      </c>
      <c r="AP29" s="85" t="s">
        <v>1968</v>
      </c>
      <c r="AQ29" s="100" t="s">
        <v>154</v>
      </c>
      <c r="AR29" s="97" t="s">
        <v>125</v>
      </c>
      <c r="AV29" s="99" t="s">
        <v>121</v>
      </c>
      <c r="AW29" s="159" t="s">
        <v>1969</v>
      </c>
      <c r="AX29" s="102" t="s">
        <v>1970</v>
      </c>
      <c r="AY29" s="157" t="s">
        <v>1971</v>
      </c>
      <c r="AZ29" s="159"/>
      <c r="BF29" s="103">
        <v>46092</v>
      </c>
      <c r="BG29" s="46"/>
      <c r="BH29" s="46"/>
      <c r="BI29" s="46">
        <f t="shared" si="1"/>
        <v>0</v>
      </c>
      <c r="BJ29" s="46">
        <f t="shared" si="2"/>
        <v>0</v>
      </c>
    </row>
    <row r="30" spans="1:62" ht="120" customHeight="1" x14ac:dyDescent="0.2">
      <c r="A30" s="170" t="s">
        <v>180</v>
      </c>
      <c r="B30" s="132"/>
      <c r="C30" s="150">
        <v>0</v>
      </c>
      <c r="D30" s="150">
        <v>0</v>
      </c>
      <c r="E30" s="133">
        <v>2123.1</v>
      </c>
      <c r="F30" s="134" t="s">
        <v>1972</v>
      </c>
      <c r="G30" s="86" t="s">
        <v>1973</v>
      </c>
      <c r="H30" s="86" t="s">
        <v>1974</v>
      </c>
      <c r="I30" s="89"/>
      <c r="J30" s="90">
        <v>3</v>
      </c>
      <c r="K30" s="86"/>
      <c r="L30" s="86"/>
      <c r="M30" s="92" t="s">
        <v>151</v>
      </c>
      <c r="N30" s="86" t="s">
        <v>108</v>
      </c>
      <c r="O30" s="163" t="s">
        <v>334</v>
      </c>
      <c r="P30" s="163" t="s">
        <v>334</v>
      </c>
      <c r="Q30" s="91" t="s">
        <v>109</v>
      </c>
      <c r="R30" s="91" t="s">
        <v>206</v>
      </c>
      <c r="S30" s="91" t="s">
        <v>1975</v>
      </c>
      <c r="T30" s="92">
        <v>10</v>
      </c>
      <c r="U30" s="93">
        <v>5</v>
      </c>
      <c r="V30" s="94">
        <v>41593</v>
      </c>
      <c r="W30" s="94">
        <v>46087</v>
      </c>
      <c r="X30" s="95">
        <v>9785170802500</v>
      </c>
      <c r="Y30" s="96">
        <v>296</v>
      </c>
      <c r="Z30" s="97">
        <v>0.82</v>
      </c>
      <c r="AA30" s="98" t="s">
        <v>187</v>
      </c>
      <c r="AB30" s="98" t="s">
        <v>222</v>
      </c>
      <c r="AC30" s="98" t="s">
        <v>188</v>
      </c>
      <c r="AD30" s="91">
        <v>5</v>
      </c>
      <c r="AE30" s="135" t="s">
        <v>116</v>
      </c>
      <c r="AF30" s="168"/>
      <c r="AG30" s="98" t="s">
        <v>210</v>
      </c>
      <c r="AH30" s="98"/>
      <c r="AI30" s="86" t="s">
        <v>1976</v>
      </c>
      <c r="AJ30" s="101"/>
      <c r="AK30" s="91" t="s">
        <v>1977</v>
      </c>
      <c r="AL30" s="100" t="s">
        <v>1978</v>
      </c>
      <c r="AM30" s="86" t="s">
        <v>211</v>
      </c>
      <c r="AN30" s="86" t="s">
        <v>153</v>
      </c>
      <c r="AO30" s="143">
        <f t="shared" si="0"/>
        <v>0</v>
      </c>
      <c r="AP30" s="85" t="s">
        <v>1979</v>
      </c>
      <c r="AQ30" s="100" t="s">
        <v>157</v>
      </c>
      <c r="AR30" s="97" t="s">
        <v>125</v>
      </c>
      <c r="AV30" s="99"/>
      <c r="AW30" s="159" t="s">
        <v>1980</v>
      </c>
      <c r="AX30" s="102" t="s">
        <v>1981</v>
      </c>
      <c r="AY30" s="157" t="s">
        <v>1982</v>
      </c>
      <c r="AZ30" s="159"/>
      <c r="BF30" s="103">
        <v>46092</v>
      </c>
      <c r="BG30" s="46"/>
      <c r="BH30" s="46"/>
      <c r="BI30" s="46">
        <f t="shared" si="1"/>
        <v>0</v>
      </c>
      <c r="BJ30" s="46">
        <f t="shared" si="2"/>
        <v>0</v>
      </c>
    </row>
    <row r="31" spans="1:62" ht="120" customHeight="1" x14ac:dyDescent="0.2">
      <c r="A31" s="170" t="s">
        <v>180</v>
      </c>
      <c r="B31" s="132"/>
      <c r="C31" s="150">
        <v>0</v>
      </c>
      <c r="D31" s="150">
        <v>0</v>
      </c>
      <c r="E31" s="133">
        <v>1159.2</v>
      </c>
      <c r="F31" s="134" t="s">
        <v>2610</v>
      </c>
      <c r="G31" s="86" t="s">
        <v>2611</v>
      </c>
      <c r="H31" s="86" t="s">
        <v>2612</v>
      </c>
      <c r="I31" s="89"/>
      <c r="J31" s="90" t="s">
        <v>195</v>
      </c>
      <c r="K31" s="86"/>
      <c r="L31" s="86"/>
      <c r="M31" s="92" t="s">
        <v>144</v>
      </c>
      <c r="N31" s="86" t="s">
        <v>108</v>
      </c>
      <c r="O31" s="163" t="s">
        <v>238</v>
      </c>
      <c r="P31" s="163" t="s">
        <v>564</v>
      </c>
      <c r="Q31" s="91" t="s">
        <v>109</v>
      </c>
      <c r="R31" s="91" t="s">
        <v>206</v>
      </c>
      <c r="S31" s="91" t="s">
        <v>2613</v>
      </c>
      <c r="T31" s="92">
        <v>10</v>
      </c>
      <c r="U31" s="93">
        <v>6</v>
      </c>
      <c r="V31" s="94">
        <v>46092</v>
      </c>
      <c r="W31" s="94">
        <v>46092</v>
      </c>
      <c r="X31" s="95">
        <v>9785171790097</v>
      </c>
      <c r="Y31" s="96">
        <v>352</v>
      </c>
      <c r="Z31" s="97">
        <v>0.44</v>
      </c>
      <c r="AA31" s="98" t="s">
        <v>134</v>
      </c>
      <c r="AB31" s="98" t="s">
        <v>241</v>
      </c>
      <c r="AC31" s="98" t="s">
        <v>135</v>
      </c>
      <c r="AD31" s="91" t="s">
        <v>110</v>
      </c>
      <c r="AE31" s="169" t="s">
        <v>196</v>
      </c>
      <c r="AF31" s="168"/>
      <c r="AG31" s="98" t="s">
        <v>210</v>
      </c>
      <c r="AH31" s="98"/>
      <c r="AI31" s="86" t="s">
        <v>2612</v>
      </c>
      <c r="AJ31" s="101"/>
      <c r="AK31" s="91" t="s">
        <v>2614</v>
      </c>
      <c r="AL31" s="100" t="s">
        <v>2615</v>
      </c>
      <c r="AM31" s="86" t="s">
        <v>211</v>
      </c>
      <c r="AN31" s="86" t="s">
        <v>153</v>
      </c>
      <c r="AO31" s="143">
        <f t="shared" si="0"/>
        <v>0</v>
      </c>
      <c r="AP31" s="85" t="s">
        <v>2616</v>
      </c>
      <c r="AQ31" s="100" t="s">
        <v>111</v>
      </c>
      <c r="AR31" s="97" t="s">
        <v>125</v>
      </c>
      <c r="AV31" s="99"/>
      <c r="AW31" s="159" t="s">
        <v>2617</v>
      </c>
      <c r="AX31" s="102" t="s">
        <v>2618</v>
      </c>
      <c r="AY31" s="157" t="s">
        <v>2619</v>
      </c>
      <c r="AZ31" s="159"/>
      <c r="BF31" s="103">
        <v>46094</v>
      </c>
      <c r="BG31" s="46"/>
      <c r="BH31" s="46"/>
      <c r="BI31" s="46">
        <f t="shared" si="1"/>
        <v>0</v>
      </c>
      <c r="BJ31" s="46">
        <f t="shared" si="2"/>
        <v>0</v>
      </c>
    </row>
    <row r="32" spans="1:62" ht="120" customHeight="1" x14ac:dyDescent="0.2">
      <c r="A32" s="170" t="s">
        <v>180</v>
      </c>
      <c r="B32" s="132"/>
      <c r="C32" s="150">
        <v>0</v>
      </c>
      <c r="D32" s="150">
        <v>0</v>
      </c>
      <c r="E32" s="133">
        <v>875.7</v>
      </c>
      <c r="F32" s="134" t="s">
        <v>1983</v>
      </c>
      <c r="G32" s="86" t="s">
        <v>1984</v>
      </c>
      <c r="H32" s="86" t="s">
        <v>1040</v>
      </c>
      <c r="I32" s="89"/>
      <c r="J32" s="90">
        <v>2</v>
      </c>
      <c r="K32" s="86"/>
      <c r="L32" s="86"/>
      <c r="M32" s="92" t="s">
        <v>151</v>
      </c>
      <c r="N32" s="86" t="s">
        <v>108</v>
      </c>
      <c r="O32" s="163" t="s">
        <v>220</v>
      </c>
      <c r="P32" s="163" t="s">
        <v>220</v>
      </c>
      <c r="Q32" s="91" t="s">
        <v>109</v>
      </c>
      <c r="R32" s="91" t="s">
        <v>206</v>
      </c>
      <c r="S32" s="91" t="s">
        <v>1985</v>
      </c>
      <c r="T32" s="92">
        <v>22</v>
      </c>
      <c r="U32" s="93">
        <v>4</v>
      </c>
      <c r="V32" s="94">
        <v>45488</v>
      </c>
      <c r="W32" s="94">
        <v>46088</v>
      </c>
      <c r="X32" s="95">
        <v>9785171608545</v>
      </c>
      <c r="Y32" s="96">
        <v>640</v>
      </c>
      <c r="Z32" s="97">
        <v>0.63500000000000001</v>
      </c>
      <c r="AA32" s="98" t="s">
        <v>145</v>
      </c>
      <c r="AB32" s="98" t="s">
        <v>164</v>
      </c>
      <c r="AC32" s="98" t="s">
        <v>146</v>
      </c>
      <c r="AD32" s="91" t="s">
        <v>110</v>
      </c>
      <c r="AE32" s="135" t="s">
        <v>116</v>
      </c>
      <c r="AF32" s="168"/>
      <c r="AG32" s="98" t="s">
        <v>292</v>
      </c>
      <c r="AH32" s="98"/>
      <c r="AI32" s="86" t="s">
        <v>1042</v>
      </c>
      <c r="AJ32" s="101"/>
      <c r="AK32" s="91"/>
      <c r="AL32" s="100" t="s">
        <v>1986</v>
      </c>
      <c r="AM32" s="86" t="s">
        <v>219</v>
      </c>
      <c r="AN32" s="86" t="s">
        <v>153</v>
      </c>
      <c r="AO32" s="143">
        <f t="shared" si="0"/>
        <v>0</v>
      </c>
      <c r="AP32" s="85" t="s">
        <v>1987</v>
      </c>
      <c r="AQ32" s="100" t="s">
        <v>154</v>
      </c>
      <c r="AR32" s="97" t="s">
        <v>125</v>
      </c>
      <c r="AV32" s="99"/>
      <c r="AW32" s="159" t="s">
        <v>1988</v>
      </c>
      <c r="AX32" s="102" t="s">
        <v>1989</v>
      </c>
      <c r="AY32" s="157" t="s">
        <v>1990</v>
      </c>
      <c r="AZ32" s="159"/>
      <c r="BF32" s="103">
        <v>46092</v>
      </c>
      <c r="BG32" s="46"/>
      <c r="BH32" s="46"/>
      <c r="BI32" s="46">
        <f t="shared" si="1"/>
        <v>0</v>
      </c>
      <c r="BJ32" s="46">
        <f t="shared" si="2"/>
        <v>0</v>
      </c>
    </row>
    <row r="33" spans="1:62" ht="120" customHeight="1" x14ac:dyDescent="0.2">
      <c r="A33" s="170" t="s">
        <v>180</v>
      </c>
      <c r="B33" s="132"/>
      <c r="C33" s="150">
        <v>0</v>
      </c>
      <c r="D33" s="150">
        <v>0</v>
      </c>
      <c r="E33" s="133">
        <v>781.2</v>
      </c>
      <c r="F33" s="134" t="s">
        <v>1038</v>
      </c>
      <c r="G33" s="86" t="s">
        <v>1039</v>
      </c>
      <c r="H33" s="86" t="s">
        <v>1040</v>
      </c>
      <c r="I33" s="89"/>
      <c r="J33" s="90">
        <v>4</v>
      </c>
      <c r="K33" s="86"/>
      <c r="L33" s="86"/>
      <c r="M33" s="92" t="s">
        <v>151</v>
      </c>
      <c r="N33" s="86" t="s">
        <v>108</v>
      </c>
      <c r="O33" s="163" t="s">
        <v>220</v>
      </c>
      <c r="P33" s="163" t="s">
        <v>220</v>
      </c>
      <c r="Q33" s="91" t="s">
        <v>109</v>
      </c>
      <c r="R33" s="91" t="s">
        <v>206</v>
      </c>
      <c r="S33" s="91" t="s">
        <v>1041</v>
      </c>
      <c r="T33" s="92">
        <v>22</v>
      </c>
      <c r="U33" s="93">
        <v>4</v>
      </c>
      <c r="V33" s="94">
        <v>45880</v>
      </c>
      <c r="W33" s="94">
        <v>46086</v>
      </c>
      <c r="X33" s="95">
        <v>9785171731649</v>
      </c>
      <c r="Y33" s="96">
        <v>416</v>
      </c>
      <c r="Z33" s="97">
        <v>0.45500000000000002</v>
      </c>
      <c r="AA33" s="98" t="s">
        <v>145</v>
      </c>
      <c r="AB33" s="98" t="s">
        <v>160</v>
      </c>
      <c r="AC33" s="98" t="s">
        <v>146</v>
      </c>
      <c r="AD33" s="91" t="s">
        <v>110</v>
      </c>
      <c r="AE33" s="135" t="s">
        <v>116</v>
      </c>
      <c r="AF33" s="168"/>
      <c r="AG33" s="98" t="s">
        <v>360</v>
      </c>
      <c r="AH33" s="98"/>
      <c r="AI33" s="86" t="s">
        <v>1042</v>
      </c>
      <c r="AJ33" s="101"/>
      <c r="AK33" s="91" t="s">
        <v>1043</v>
      </c>
      <c r="AL33" s="100" t="s">
        <v>1044</v>
      </c>
      <c r="AM33" s="86" t="s">
        <v>219</v>
      </c>
      <c r="AN33" s="86" t="s">
        <v>153</v>
      </c>
      <c r="AO33" s="143">
        <f t="shared" si="0"/>
        <v>0</v>
      </c>
      <c r="AP33" s="85" t="s">
        <v>1045</v>
      </c>
      <c r="AQ33" s="100" t="s">
        <v>154</v>
      </c>
      <c r="AR33" s="97" t="s">
        <v>125</v>
      </c>
      <c r="AV33" s="99"/>
      <c r="AW33" s="159" t="s">
        <v>1046</v>
      </c>
      <c r="AX33" s="102" t="s">
        <v>1047</v>
      </c>
      <c r="AY33" s="157" t="s">
        <v>1048</v>
      </c>
      <c r="AZ33" s="159"/>
      <c r="BF33" s="103">
        <v>46091</v>
      </c>
      <c r="BG33" s="46"/>
      <c r="BH33" s="46"/>
      <c r="BI33" s="46">
        <f t="shared" si="1"/>
        <v>0</v>
      </c>
      <c r="BJ33" s="46">
        <f t="shared" si="2"/>
        <v>0</v>
      </c>
    </row>
    <row r="34" spans="1:62" ht="120" customHeight="1" x14ac:dyDescent="0.2">
      <c r="A34" s="170" t="s">
        <v>180</v>
      </c>
      <c r="B34" s="132"/>
      <c r="C34" s="150">
        <v>0</v>
      </c>
      <c r="D34" s="150">
        <v>0</v>
      </c>
      <c r="E34" s="133">
        <v>693</v>
      </c>
      <c r="F34" s="134" t="s">
        <v>1991</v>
      </c>
      <c r="G34" s="86" t="s">
        <v>1992</v>
      </c>
      <c r="H34" s="86" t="s">
        <v>411</v>
      </c>
      <c r="I34" s="89"/>
      <c r="J34" s="90" t="s">
        <v>197</v>
      </c>
      <c r="K34" s="86"/>
      <c r="L34" s="86"/>
      <c r="M34" s="92" t="s">
        <v>151</v>
      </c>
      <c r="N34" s="86" t="s">
        <v>108</v>
      </c>
      <c r="O34" s="163" t="s">
        <v>208</v>
      </c>
      <c r="P34" s="163" t="s">
        <v>208</v>
      </c>
      <c r="Q34" s="91" t="s">
        <v>109</v>
      </c>
      <c r="R34" s="91" t="s">
        <v>206</v>
      </c>
      <c r="S34" s="91" t="s">
        <v>1993</v>
      </c>
      <c r="T34" s="92">
        <v>22</v>
      </c>
      <c r="U34" s="93">
        <v>5</v>
      </c>
      <c r="V34" s="94">
        <v>46083</v>
      </c>
      <c r="W34" s="94">
        <v>46083</v>
      </c>
      <c r="X34" s="95">
        <v>9785171837679</v>
      </c>
      <c r="Y34" s="96">
        <v>320</v>
      </c>
      <c r="Z34" s="97">
        <v>0.4</v>
      </c>
      <c r="AA34" s="98" t="s">
        <v>145</v>
      </c>
      <c r="AB34" s="98" t="s">
        <v>160</v>
      </c>
      <c r="AC34" s="98" t="s">
        <v>146</v>
      </c>
      <c r="AD34" s="91" t="s">
        <v>110</v>
      </c>
      <c r="AE34" s="169" t="s">
        <v>196</v>
      </c>
      <c r="AF34" s="168"/>
      <c r="AG34" s="98" t="s">
        <v>567</v>
      </c>
      <c r="AH34" s="98"/>
      <c r="AI34" s="86" t="s">
        <v>412</v>
      </c>
      <c r="AJ34" s="101"/>
      <c r="AK34" s="91"/>
      <c r="AL34" s="100" t="s">
        <v>1994</v>
      </c>
      <c r="AM34" s="86" t="s">
        <v>219</v>
      </c>
      <c r="AN34" s="86" t="s">
        <v>153</v>
      </c>
      <c r="AO34" s="143">
        <f t="shared" si="0"/>
        <v>0</v>
      </c>
      <c r="AP34" s="85" t="s">
        <v>1995</v>
      </c>
      <c r="AQ34" s="100" t="s">
        <v>154</v>
      </c>
      <c r="AR34" s="97" t="s">
        <v>125</v>
      </c>
      <c r="AV34" s="99" t="s">
        <v>121</v>
      </c>
      <c r="AW34" s="159" t="s">
        <v>1996</v>
      </c>
      <c r="AX34" s="102" t="s">
        <v>1997</v>
      </c>
      <c r="AY34" s="157" t="s">
        <v>1998</v>
      </c>
      <c r="AZ34" s="159"/>
      <c r="BF34" s="103">
        <v>46092</v>
      </c>
      <c r="BG34" s="46"/>
      <c r="BH34" s="46"/>
      <c r="BI34" s="46">
        <f t="shared" si="1"/>
        <v>0</v>
      </c>
      <c r="BJ34" s="46">
        <f t="shared" si="2"/>
        <v>0</v>
      </c>
    </row>
    <row r="35" spans="1:62" ht="120" customHeight="1" x14ac:dyDescent="0.2">
      <c r="A35" s="170" t="s">
        <v>180</v>
      </c>
      <c r="B35" s="132"/>
      <c r="C35" s="150">
        <v>0</v>
      </c>
      <c r="D35" s="150">
        <v>0</v>
      </c>
      <c r="E35" s="133">
        <v>1159.2</v>
      </c>
      <c r="F35" s="134" t="s">
        <v>1999</v>
      </c>
      <c r="G35" s="86" t="s">
        <v>1984</v>
      </c>
      <c r="H35" s="86" t="s">
        <v>1040</v>
      </c>
      <c r="I35" s="89"/>
      <c r="J35" s="90">
        <v>3</v>
      </c>
      <c r="K35" s="86"/>
      <c r="L35" s="86"/>
      <c r="M35" s="92" t="s">
        <v>151</v>
      </c>
      <c r="N35" s="86" t="s">
        <v>108</v>
      </c>
      <c r="O35" s="163" t="s">
        <v>220</v>
      </c>
      <c r="P35" s="163" t="s">
        <v>220</v>
      </c>
      <c r="Q35" s="91" t="s">
        <v>109</v>
      </c>
      <c r="R35" s="91" t="s">
        <v>206</v>
      </c>
      <c r="S35" s="91" t="s">
        <v>2000</v>
      </c>
      <c r="T35" s="92">
        <v>22</v>
      </c>
      <c r="U35" s="93">
        <v>4</v>
      </c>
      <c r="V35" s="94">
        <v>45492</v>
      </c>
      <c r="W35" s="94">
        <v>46088</v>
      </c>
      <c r="X35" s="95">
        <v>9785171651534</v>
      </c>
      <c r="Y35" s="96">
        <v>640</v>
      </c>
      <c r="Z35" s="97">
        <v>0.64500000000000002</v>
      </c>
      <c r="AA35" s="98" t="s">
        <v>145</v>
      </c>
      <c r="AB35" s="98" t="s">
        <v>164</v>
      </c>
      <c r="AC35" s="98" t="s">
        <v>146</v>
      </c>
      <c r="AD35" s="91" t="s">
        <v>110</v>
      </c>
      <c r="AE35" s="135" t="s">
        <v>116</v>
      </c>
      <c r="AF35" s="168"/>
      <c r="AG35" s="98" t="s">
        <v>292</v>
      </c>
      <c r="AH35" s="98"/>
      <c r="AI35" s="86" t="s">
        <v>1042</v>
      </c>
      <c r="AJ35" s="101"/>
      <c r="AK35" s="91"/>
      <c r="AL35" s="100" t="s">
        <v>2001</v>
      </c>
      <c r="AM35" s="86" t="s">
        <v>219</v>
      </c>
      <c r="AN35" s="86" t="s">
        <v>153</v>
      </c>
      <c r="AO35" s="143">
        <f t="shared" si="0"/>
        <v>0</v>
      </c>
      <c r="AP35" s="85" t="s">
        <v>2002</v>
      </c>
      <c r="AQ35" s="100" t="s">
        <v>154</v>
      </c>
      <c r="AR35" s="97" t="s">
        <v>125</v>
      </c>
      <c r="AV35" s="99"/>
      <c r="AW35" s="159" t="s">
        <v>2003</v>
      </c>
      <c r="AX35" s="102" t="s">
        <v>1989</v>
      </c>
      <c r="AY35" s="157" t="s">
        <v>1990</v>
      </c>
      <c r="AZ35" s="159"/>
      <c r="BF35" s="103">
        <v>46092</v>
      </c>
      <c r="BG35" s="46"/>
      <c r="BH35" s="46"/>
      <c r="BI35" s="46">
        <f t="shared" si="1"/>
        <v>0</v>
      </c>
      <c r="BJ35" s="46">
        <f t="shared" si="2"/>
        <v>0</v>
      </c>
    </row>
    <row r="36" spans="1:62" ht="120" customHeight="1" x14ac:dyDescent="0.2">
      <c r="A36" s="170" t="s">
        <v>180</v>
      </c>
      <c r="B36" s="132"/>
      <c r="C36" s="150">
        <v>0</v>
      </c>
      <c r="D36" s="150">
        <v>0</v>
      </c>
      <c r="E36" s="133">
        <v>261.45</v>
      </c>
      <c r="F36" s="134" t="s">
        <v>2620</v>
      </c>
      <c r="G36" s="86" t="s">
        <v>2621</v>
      </c>
      <c r="H36" s="86" t="s">
        <v>2622</v>
      </c>
      <c r="I36" s="89"/>
      <c r="J36" s="90">
        <v>7</v>
      </c>
      <c r="K36" s="86"/>
      <c r="L36" s="86"/>
      <c r="M36" s="92" t="s">
        <v>151</v>
      </c>
      <c r="N36" s="86" t="s">
        <v>108</v>
      </c>
      <c r="O36" s="163" t="s">
        <v>161</v>
      </c>
      <c r="P36" s="163" t="s">
        <v>161</v>
      </c>
      <c r="Q36" s="91" t="s">
        <v>109</v>
      </c>
      <c r="R36" s="91" t="s">
        <v>206</v>
      </c>
      <c r="S36" s="91" t="s">
        <v>2623</v>
      </c>
      <c r="T36" s="92">
        <v>10</v>
      </c>
      <c r="U36" s="93">
        <v>44</v>
      </c>
      <c r="V36" s="94">
        <v>45174</v>
      </c>
      <c r="W36" s="94">
        <v>46086</v>
      </c>
      <c r="X36" s="95">
        <v>9785171582951</v>
      </c>
      <c r="Y36" s="96">
        <v>128</v>
      </c>
      <c r="Z36" s="97">
        <v>0.12</v>
      </c>
      <c r="AA36" s="98" t="s">
        <v>145</v>
      </c>
      <c r="AB36" s="98" t="s">
        <v>225</v>
      </c>
      <c r="AC36" s="98" t="s">
        <v>146</v>
      </c>
      <c r="AD36" s="91">
        <v>3</v>
      </c>
      <c r="AE36" s="135" t="s">
        <v>116</v>
      </c>
      <c r="AF36" s="168"/>
      <c r="AG36" s="98" t="s">
        <v>2624</v>
      </c>
      <c r="AH36" s="98"/>
      <c r="AI36" s="86" t="s">
        <v>2625</v>
      </c>
      <c r="AJ36" s="101"/>
      <c r="AK36" s="91"/>
      <c r="AL36" s="100" t="s">
        <v>2626</v>
      </c>
      <c r="AM36" s="86" t="s">
        <v>267</v>
      </c>
      <c r="AN36" s="86" t="s">
        <v>233</v>
      </c>
      <c r="AO36" s="143">
        <f t="shared" si="0"/>
        <v>0</v>
      </c>
      <c r="AP36" s="85" t="s">
        <v>2627</v>
      </c>
      <c r="AQ36" s="100" t="s">
        <v>111</v>
      </c>
      <c r="AR36" s="97" t="s">
        <v>125</v>
      </c>
      <c r="AV36" s="99"/>
      <c r="AW36" s="159" t="s">
        <v>2628</v>
      </c>
      <c r="AX36" s="102"/>
      <c r="AY36" s="157" t="s">
        <v>2629</v>
      </c>
      <c r="AZ36" s="159"/>
      <c r="BF36" s="103">
        <v>46094</v>
      </c>
      <c r="BG36" s="46"/>
      <c r="BH36" s="46"/>
      <c r="BI36" s="46">
        <f t="shared" si="1"/>
        <v>0</v>
      </c>
      <c r="BJ36" s="46">
        <f t="shared" si="2"/>
        <v>0</v>
      </c>
    </row>
    <row r="37" spans="1:62" ht="120" customHeight="1" x14ac:dyDescent="0.2">
      <c r="A37" s="170" t="s">
        <v>180</v>
      </c>
      <c r="B37" s="132"/>
      <c r="C37" s="150">
        <v>0</v>
      </c>
      <c r="D37" s="150">
        <v>0</v>
      </c>
      <c r="E37" s="133">
        <v>825.30000000000007</v>
      </c>
      <c r="F37" s="134" t="s">
        <v>2351</v>
      </c>
      <c r="G37" s="86" t="s">
        <v>526</v>
      </c>
      <c r="H37" s="86" t="s">
        <v>2352</v>
      </c>
      <c r="I37" s="89"/>
      <c r="J37" s="90">
        <v>6</v>
      </c>
      <c r="K37" s="86"/>
      <c r="L37" s="86"/>
      <c r="M37" s="92" t="s">
        <v>151</v>
      </c>
      <c r="N37" s="86" t="s">
        <v>108</v>
      </c>
      <c r="O37" s="163" t="s">
        <v>218</v>
      </c>
      <c r="P37" s="163" t="s">
        <v>218</v>
      </c>
      <c r="Q37" s="91" t="s">
        <v>109</v>
      </c>
      <c r="R37" s="91" t="s">
        <v>206</v>
      </c>
      <c r="S37" s="91" t="s">
        <v>2353</v>
      </c>
      <c r="T37" s="92">
        <v>22</v>
      </c>
      <c r="U37" s="93">
        <v>3</v>
      </c>
      <c r="V37" s="94">
        <v>45770</v>
      </c>
      <c r="W37" s="94">
        <v>46090</v>
      </c>
      <c r="X37" s="95">
        <v>9785171727239</v>
      </c>
      <c r="Y37" s="96">
        <v>608</v>
      </c>
      <c r="Z37" s="97">
        <v>0.6</v>
      </c>
      <c r="AA37" s="98" t="s">
        <v>145</v>
      </c>
      <c r="AB37" s="98" t="s">
        <v>164</v>
      </c>
      <c r="AC37" s="98" t="s">
        <v>146</v>
      </c>
      <c r="AD37" s="91" t="s">
        <v>110</v>
      </c>
      <c r="AE37" s="135" t="s">
        <v>116</v>
      </c>
      <c r="AF37" s="168"/>
      <c r="AG37" s="98" t="s">
        <v>360</v>
      </c>
      <c r="AH37" s="98"/>
      <c r="AI37" s="86" t="s">
        <v>2354</v>
      </c>
      <c r="AJ37" s="101"/>
      <c r="AK37" s="91" t="s">
        <v>2355</v>
      </c>
      <c r="AL37" s="100" t="s">
        <v>2356</v>
      </c>
      <c r="AM37" s="86" t="s">
        <v>219</v>
      </c>
      <c r="AN37" s="86" t="s">
        <v>153</v>
      </c>
      <c r="AO37" s="143">
        <f t="shared" si="0"/>
        <v>0</v>
      </c>
      <c r="AP37" s="85" t="s">
        <v>2357</v>
      </c>
      <c r="AQ37" s="100" t="s">
        <v>154</v>
      </c>
      <c r="AR37" s="97" t="s">
        <v>125</v>
      </c>
      <c r="AV37" s="99"/>
      <c r="AW37" s="159" t="s">
        <v>2358</v>
      </c>
      <c r="AX37" s="102" t="s">
        <v>2359</v>
      </c>
      <c r="AY37" s="157" t="s">
        <v>2360</v>
      </c>
      <c r="AZ37" s="159"/>
      <c r="BF37" s="103">
        <v>46093</v>
      </c>
      <c r="BG37" s="46"/>
      <c r="BH37" s="46"/>
      <c r="BI37" s="46">
        <f t="shared" si="1"/>
        <v>0</v>
      </c>
      <c r="BJ37" s="46">
        <f t="shared" si="2"/>
        <v>0</v>
      </c>
    </row>
    <row r="38" spans="1:62" ht="120" customHeight="1" x14ac:dyDescent="0.2">
      <c r="A38" s="170" t="s">
        <v>180</v>
      </c>
      <c r="B38" s="132"/>
      <c r="C38" s="150">
        <v>0</v>
      </c>
      <c r="D38" s="150">
        <v>0</v>
      </c>
      <c r="E38" s="133">
        <v>674.1</v>
      </c>
      <c r="F38" s="134" t="s">
        <v>1049</v>
      </c>
      <c r="G38" s="86" t="s">
        <v>1050</v>
      </c>
      <c r="H38" s="86" t="s">
        <v>1051</v>
      </c>
      <c r="I38" s="89"/>
      <c r="J38" s="90">
        <v>6</v>
      </c>
      <c r="K38" s="86"/>
      <c r="L38" s="86"/>
      <c r="M38" s="92" t="s">
        <v>151</v>
      </c>
      <c r="N38" s="86" t="s">
        <v>108</v>
      </c>
      <c r="O38" s="163" t="s">
        <v>218</v>
      </c>
      <c r="P38" s="163" t="s">
        <v>218</v>
      </c>
      <c r="Q38" s="91" t="s">
        <v>109</v>
      </c>
      <c r="R38" s="91" t="s">
        <v>206</v>
      </c>
      <c r="S38" s="91" t="s">
        <v>1052</v>
      </c>
      <c r="T38" s="92">
        <v>10</v>
      </c>
      <c r="U38" s="93">
        <v>16</v>
      </c>
      <c r="V38" s="94">
        <v>44084</v>
      </c>
      <c r="W38" s="94">
        <v>46085</v>
      </c>
      <c r="X38" s="95">
        <v>9785171197049</v>
      </c>
      <c r="Y38" s="96">
        <v>320</v>
      </c>
      <c r="Z38" s="97">
        <v>0.33600000000000002</v>
      </c>
      <c r="AA38" s="98" t="s">
        <v>145</v>
      </c>
      <c r="AB38" s="98" t="s">
        <v>164</v>
      </c>
      <c r="AC38" s="98" t="s">
        <v>146</v>
      </c>
      <c r="AD38" s="91" t="s">
        <v>110</v>
      </c>
      <c r="AE38" s="135" t="s">
        <v>116</v>
      </c>
      <c r="AF38" s="168"/>
      <c r="AG38" s="98" t="s">
        <v>382</v>
      </c>
      <c r="AH38" s="98"/>
      <c r="AI38" s="86" t="s">
        <v>1053</v>
      </c>
      <c r="AJ38" s="101" t="s">
        <v>149</v>
      </c>
      <c r="AK38" s="91" t="s">
        <v>1054</v>
      </c>
      <c r="AL38" s="100" t="s">
        <v>1055</v>
      </c>
      <c r="AM38" s="86" t="s">
        <v>172</v>
      </c>
      <c r="AN38" s="86" t="s">
        <v>153</v>
      </c>
      <c r="AO38" s="143">
        <f t="shared" si="0"/>
        <v>0</v>
      </c>
      <c r="AP38" s="85" t="s">
        <v>1056</v>
      </c>
      <c r="AQ38" s="100" t="s">
        <v>157</v>
      </c>
      <c r="AR38" s="97" t="s">
        <v>125</v>
      </c>
      <c r="AV38" s="99"/>
      <c r="AW38" s="159" t="s">
        <v>1057</v>
      </c>
      <c r="AX38" s="102"/>
      <c r="AY38" s="157" t="s">
        <v>1058</v>
      </c>
      <c r="AZ38" s="159"/>
      <c r="BF38" s="103">
        <v>46091</v>
      </c>
      <c r="BG38" s="46"/>
      <c r="BH38" s="46"/>
      <c r="BI38" s="46">
        <f t="shared" si="1"/>
        <v>0</v>
      </c>
      <c r="BJ38" s="46">
        <f t="shared" si="2"/>
        <v>0</v>
      </c>
    </row>
    <row r="39" spans="1:62" ht="120" customHeight="1" x14ac:dyDescent="0.2">
      <c r="A39" s="170" t="s">
        <v>180</v>
      </c>
      <c r="B39" s="132"/>
      <c r="C39" s="150">
        <v>0</v>
      </c>
      <c r="D39" s="150">
        <v>0</v>
      </c>
      <c r="E39" s="133">
        <v>674.1</v>
      </c>
      <c r="F39" s="134" t="s">
        <v>1059</v>
      </c>
      <c r="G39" s="86" t="s">
        <v>1060</v>
      </c>
      <c r="H39" s="86" t="s">
        <v>1051</v>
      </c>
      <c r="I39" s="89"/>
      <c r="J39" s="90">
        <v>8</v>
      </c>
      <c r="K39" s="86"/>
      <c r="L39" s="86"/>
      <c r="M39" s="92" t="s">
        <v>151</v>
      </c>
      <c r="N39" s="86" t="s">
        <v>108</v>
      </c>
      <c r="O39" s="163" t="s">
        <v>218</v>
      </c>
      <c r="P39" s="163" t="s">
        <v>218</v>
      </c>
      <c r="Q39" s="91" t="s">
        <v>109</v>
      </c>
      <c r="R39" s="91" t="s">
        <v>206</v>
      </c>
      <c r="S39" s="91" t="s">
        <v>1061</v>
      </c>
      <c r="T39" s="92">
        <v>10</v>
      </c>
      <c r="U39" s="93">
        <v>14</v>
      </c>
      <c r="V39" s="94">
        <v>43843</v>
      </c>
      <c r="W39" s="94">
        <v>46085</v>
      </c>
      <c r="X39" s="95">
        <v>9785171197025</v>
      </c>
      <c r="Y39" s="96">
        <v>352</v>
      </c>
      <c r="Z39" s="97">
        <v>0.34300000000000003</v>
      </c>
      <c r="AA39" s="98" t="s">
        <v>145</v>
      </c>
      <c r="AB39" s="98" t="s">
        <v>164</v>
      </c>
      <c r="AC39" s="98" t="s">
        <v>146</v>
      </c>
      <c r="AD39" s="91" t="s">
        <v>110</v>
      </c>
      <c r="AE39" s="135" t="s">
        <v>116</v>
      </c>
      <c r="AF39" s="168"/>
      <c r="AG39" s="98" t="s">
        <v>382</v>
      </c>
      <c r="AH39" s="98"/>
      <c r="AI39" s="86" t="s">
        <v>1053</v>
      </c>
      <c r="AJ39" s="101" t="s">
        <v>149</v>
      </c>
      <c r="AK39" s="91" t="s">
        <v>1062</v>
      </c>
      <c r="AL39" s="100" t="s">
        <v>1063</v>
      </c>
      <c r="AM39" s="86" t="s">
        <v>172</v>
      </c>
      <c r="AN39" s="86" t="s">
        <v>153</v>
      </c>
      <c r="AO39" s="143">
        <f t="shared" si="0"/>
        <v>0</v>
      </c>
      <c r="AP39" s="85" t="s">
        <v>1064</v>
      </c>
      <c r="AQ39" s="100" t="s">
        <v>157</v>
      </c>
      <c r="AR39" s="97" t="s">
        <v>125</v>
      </c>
      <c r="AV39" s="99"/>
      <c r="AW39" s="159" t="s">
        <v>1065</v>
      </c>
      <c r="AX39" s="102"/>
      <c r="AY39" s="157" t="s">
        <v>1066</v>
      </c>
      <c r="AZ39" s="159"/>
      <c r="BF39" s="103">
        <v>46091</v>
      </c>
      <c r="BG39" s="46"/>
      <c r="BH39" s="46"/>
      <c r="BI39" s="46">
        <f t="shared" si="1"/>
        <v>0</v>
      </c>
      <c r="BJ39" s="46">
        <f t="shared" si="2"/>
        <v>0</v>
      </c>
    </row>
    <row r="40" spans="1:62" ht="120" customHeight="1" x14ac:dyDescent="0.2">
      <c r="A40" s="170" t="s">
        <v>180</v>
      </c>
      <c r="B40" s="132"/>
      <c r="C40" s="150">
        <v>0</v>
      </c>
      <c r="D40" s="150">
        <v>0</v>
      </c>
      <c r="E40" s="133">
        <v>693</v>
      </c>
      <c r="F40" s="134" t="s">
        <v>1067</v>
      </c>
      <c r="G40" s="86" t="s">
        <v>1068</v>
      </c>
      <c r="H40" s="86" t="s">
        <v>397</v>
      </c>
      <c r="I40" s="89"/>
      <c r="J40" s="90" t="s">
        <v>195</v>
      </c>
      <c r="K40" s="86"/>
      <c r="L40" s="86"/>
      <c r="M40" s="92" t="s">
        <v>151</v>
      </c>
      <c r="N40" s="86" t="s">
        <v>108</v>
      </c>
      <c r="O40" s="163" t="s">
        <v>182</v>
      </c>
      <c r="P40" s="163" t="s">
        <v>182</v>
      </c>
      <c r="Q40" s="91" t="s">
        <v>109</v>
      </c>
      <c r="R40" s="91" t="s">
        <v>206</v>
      </c>
      <c r="S40" s="91" t="s">
        <v>1069</v>
      </c>
      <c r="T40" s="92">
        <v>10</v>
      </c>
      <c r="U40" s="93">
        <v>16</v>
      </c>
      <c r="V40" s="94">
        <v>46077</v>
      </c>
      <c r="W40" s="94">
        <v>46077</v>
      </c>
      <c r="X40" s="95">
        <v>9785171806798</v>
      </c>
      <c r="Y40" s="96">
        <v>288</v>
      </c>
      <c r="Z40" s="97">
        <v>0.249</v>
      </c>
      <c r="AA40" s="98" t="s">
        <v>145</v>
      </c>
      <c r="AB40" s="98" t="s">
        <v>174</v>
      </c>
      <c r="AC40" s="98" t="s">
        <v>146</v>
      </c>
      <c r="AD40" s="91" t="s">
        <v>110</v>
      </c>
      <c r="AE40" s="169" t="s">
        <v>196</v>
      </c>
      <c r="AF40" s="168"/>
      <c r="AG40" s="98" t="s">
        <v>335</v>
      </c>
      <c r="AH40" s="98"/>
      <c r="AI40" s="86" t="s">
        <v>398</v>
      </c>
      <c r="AJ40" s="101"/>
      <c r="AK40" s="91"/>
      <c r="AL40" s="100" t="s">
        <v>1070</v>
      </c>
      <c r="AM40" s="86" t="s">
        <v>158</v>
      </c>
      <c r="AN40" s="86" t="s">
        <v>153</v>
      </c>
      <c r="AO40" s="143">
        <f t="shared" si="0"/>
        <v>0</v>
      </c>
      <c r="AP40" s="85" t="s">
        <v>1071</v>
      </c>
      <c r="AQ40" s="100" t="s">
        <v>111</v>
      </c>
      <c r="AR40" s="97" t="s">
        <v>125</v>
      </c>
      <c r="AV40" s="99"/>
      <c r="AW40" s="159" t="s">
        <v>1072</v>
      </c>
      <c r="AX40" s="102"/>
      <c r="AY40" s="157" t="s">
        <v>1073</v>
      </c>
      <c r="AZ40" s="159"/>
      <c r="BF40" s="103">
        <v>46091</v>
      </c>
      <c r="BG40" s="46"/>
      <c r="BH40" s="46"/>
      <c r="BI40" s="46">
        <f t="shared" si="1"/>
        <v>0</v>
      </c>
      <c r="BJ40" s="46">
        <f t="shared" si="2"/>
        <v>0</v>
      </c>
    </row>
    <row r="41" spans="1:62" ht="120" customHeight="1" x14ac:dyDescent="0.2">
      <c r="A41" s="170" t="s">
        <v>180</v>
      </c>
      <c r="B41" s="132"/>
      <c r="C41" s="150">
        <v>0</v>
      </c>
      <c r="D41" s="150">
        <v>0</v>
      </c>
      <c r="E41" s="133">
        <v>630</v>
      </c>
      <c r="F41" s="134" t="s">
        <v>626</v>
      </c>
      <c r="G41" s="86" t="s">
        <v>627</v>
      </c>
      <c r="H41" s="86" t="s">
        <v>628</v>
      </c>
      <c r="I41" s="89"/>
      <c r="J41" s="90">
        <v>8</v>
      </c>
      <c r="K41" s="86"/>
      <c r="L41" s="86"/>
      <c r="M41" s="92" t="s">
        <v>151</v>
      </c>
      <c r="N41" s="86" t="s">
        <v>108</v>
      </c>
      <c r="O41" s="163" t="s">
        <v>208</v>
      </c>
      <c r="P41" s="163" t="s">
        <v>208</v>
      </c>
      <c r="Q41" s="91" t="s">
        <v>109</v>
      </c>
      <c r="R41" s="91" t="s">
        <v>206</v>
      </c>
      <c r="S41" s="91" t="s">
        <v>629</v>
      </c>
      <c r="T41" s="92">
        <v>10</v>
      </c>
      <c r="U41" s="93">
        <v>6</v>
      </c>
      <c r="V41" s="94">
        <v>45772</v>
      </c>
      <c r="W41" s="94">
        <v>46082</v>
      </c>
      <c r="X41" s="95">
        <v>9785171729868</v>
      </c>
      <c r="Y41" s="96">
        <v>320</v>
      </c>
      <c r="Z41" s="97">
        <v>0.34699999999999998</v>
      </c>
      <c r="AA41" s="98" t="s">
        <v>145</v>
      </c>
      <c r="AB41" s="98" t="s">
        <v>160</v>
      </c>
      <c r="AC41" s="98" t="s">
        <v>146</v>
      </c>
      <c r="AD41" s="91" t="s">
        <v>110</v>
      </c>
      <c r="AE41" s="135" t="s">
        <v>116</v>
      </c>
      <c r="AF41" s="168"/>
      <c r="AG41" s="98" t="s">
        <v>424</v>
      </c>
      <c r="AH41" s="98"/>
      <c r="AI41" s="86" t="s">
        <v>630</v>
      </c>
      <c r="AJ41" s="101"/>
      <c r="AK41" s="91"/>
      <c r="AL41" s="100" t="s">
        <v>631</v>
      </c>
      <c r="AM41" s="86" t="s">
        <v>425</v>
      </c>
      <c r="AN41" s="86" t="s">
        <v>142</v>
      </c>
      <c r="AO41" s="143">
        <f t="shared" si="0"/>
        <v>0</v>
      </c>
      <c r="AP41" s="85" t="s">
        <v>632</v>
      </c>
      <c r="AQ41" s="100" t="s">
        <v>111</v>
      </c>
      <c r="AR41" s="97" t="s">
        <v>125</v>
      </c>
      <c r="AV41" s="99"/>
      <c r="AW41" s="159" t="s">
        <v>633</v>
      </c>
      <c r="AX41" s="102"/>
      <c r="AY41" s="157" t="s">
        <v>634</v>
      </c>
      <c r="AZ41" s="159"/>
      <c r="BF41" s="103">
        <v>46087</v>
      </c>
      <c r="BG41" s="46"/>
      <c r="BH41" s="46"/>
      <c r="BI41" s="46">
        <f t="shared" si="1"/>
        <v>0</v>
      </c>
      <c r="BJ41" s="46">
        <f t="shared" si="2"/>
        <v>0</v>
      </c>
    </row>
    <row r="42" spans="1:62" ht="120" customHeight="1" x14ac:dyDescent="0.2">
      <c r="A42" s="170" t="s">
        <v>180</v>
      </c>
      <c r="B42" s="132"/>
      <c r="C42" s="150">
        <v>0</v>
      </c>
      <c r="D42" s="150">
        <v>0</v>
      </c>
      <c r="E42" s="133">
        <v>1745.1000000000001</v>
      </c>
      <c r="F42" s="134" t="s">
        <v>2361</v>
      </c>
      <c r="G42" s="86" t="s">
        <v>537</v>
      </c>
      <c r="H42" s="86" t="s">
        <v>2362</v>
      </c>
      <c r="I42" s="89"/>
      <c r="J42" s="90">
        <v>5</v>
      </c>
      <c r="K42" s="86"/>
      <c r="L42" s="86"/>
      <c r="M42" s="92" t="s">
        <v>151</v>
      </c>
      <c r="N42" s="86" t="s">
        <v>108</v>
      </c>
      <c r="O42" s="163" t="s">
        <v>186</v>
      </c>
      <c r="P42" s="163" t="s">
        <v>186</v>
      </c>
      <c r="Q42" s="91" t="s">
        <v>109</v>
      </c>
      <c r="R42" s="91" t="s">
        <v>206</v>
      </c>
      <c r="S42" s="91" t="s">
        <v>2363</v>
      </c>
      <c r="T42" s="92">
        <v>10</v>
      </c>
      <c r="U42" s="93">
        <v>6</v>
      </c>
      <c r="V42" s="94">
        <v>42776</v>
      </c>
      <c r="W42" s="94">
        <v>46091</v>
      </c>
      <c r="X42" s="95">
        <v>9785171020811</v>
      </c>
      <c r="Y42" s="96">
        <v>736</v>
      </c>
      <c r="Z42" s="97">
        <v>0.82</v>
      </c>
      <c r="AA42" s="98" t="s">
        <v>134</v>
      </c>
      <c r="AB42" s="98" t="s">
        <v>225</v>
      </c>
      <c r="AC42" s="98" t="s">
        <v>135</v>
      </c>
      <c r="AD42" s="91" t="s">
        <v>110</v>
      </c>
      <c r="AE42" s="135" t="s">
        <v>116</v>
      </c>
      <c r="AF42" s="168"/>
      <c r="AG42" s="98" t="s">
        <v>359</v>
      </c>
      <c r="AH42" s="98"/>
      <c r="AI42" s="86" t="s">
        <v>2362</v>
      </c>
      <c r="AJ42" s="101"/>
      <c r="AK42" s="91"/>
      <c r="AL42" s="100" t="s">
        <v>2364</v>
      </c>
      <c r="AM42" s="86" t="s">
        <v>172</v>
      </c>
      <c r="AN42" s="86" t="s">
        <v>153</v>
      </c>
      <c r="AO42" s="143">
        <f t="shared" si="0"/>
        <v>0</v>
      </c>
      <c r="AP42" s="85" t="s">
        <v>2365</v>
      </c>
      <c r="AQ42" s="100" t="s">
        <v>111</v>
      </c>
      <c r="AR42" s="97" t="s">
        <v>125</v>
      </c>
      <c r="AV42" s="99"/>
      <c r="AW42" s="159" t="s">
        <v>2366</v>
      </c>
      <c r="AX42" s="102"/>
      <c r="AY42" s="157" t="s">
        <v>2367</v>
      </c>
      <c r="AZ42" s="159"/>
      <c r="BF42" s="103">
        <v>46093</v>
      </c>
      <c r="BG42" s="46"/>
      <c r="BH42" s="46"/>
      <c r="BI42" s="46">
        <f t="shared" si="1"/>
        <v>0</v>
      </c>
      <c r="BJ42" s="46">
        <f t="shared" si="2"/>
        <v>0</v>
      </c>
    </row>
    <row r="43" spans="1:62" ht="120" customHeight="1" x14ac:dyDescent="0.2">
      <c r="A43" s="170" t="s">
        <v>180</v>
      </c>
      <c r="B43" s="132"/>
      <c r="C43" s="150">
        <v>0</v>
      </c>
      <c r="D43" s="150">
        <v>0</v>
      </c>
      <c r="E43" s="133">
        <v>1934.1000000000001</v>
      </c>
      <c r="F43" s="134" t="s">
        <v>2630</v>
      </c>
      <c r="G43" s="86" t="s">
        <v>2631</v>
      </c>
      <c r="H43" s="86" t="s">
        <v>2632</v>
      </c>
      <c r="I43" s="89"/>
      <c r="J43" s="90">
        <v>4</v>
      </c>
      <c r="K43" s="86"/>
      <c r="L43" s="86"/>
      <c r="M43" s="92" t="s">
        <v>151</v>
      </c>
      <c r="N43" s="86" t="s">
        <v>108</v>
      </c>
      <c r="O43" s="163" t="s">
        <v>199</v>
      </c>
      <c r="P43" s="163" t="s">
        <v>200</v>
      </c>
      <c r="Q43" s="91" t="s">
        <v>109</v>
      </c>
      <c r="R43" s="91" t="s">
        <v>206</v>
      </c>
      <c r="S43" s="91" t="s">
        <v>2633</v>
      </c>
      <c r="T43" s="92">
        <v>10</v>
      </c>
      <c r="U43" s="93">
        <v>2</v>
      </c>
      <c r="V43" s="94">
        <v>42090</v>
      </c>
      <c r="W43" s="94">
        <v>46089</v>
      </c>
      <c r="X43" s="95">
        <v>9785170796359</v>
      </c>
      <c r="Y43" s="96">
        <v>832</v>
      </c>
      <c r="Z43" s="97">
        <v>1.1279999999999999</v>
      </c>
      <c r="AA43" s="98" t="s">
        <v>2634</v>
      </c>
      <c r="AB43" s="98" t="s">
        <v>192</v>
      </c>
      <c r="AC43" s="98" t="s">
        <v>188</v>
      </c>
      <c r="AD43" s="91" t="s">
        <v>110</v>
      </c>
      <c r="AE43" s="135" t="s">
        <v>116</v>
      </c>
      <c r="AF43" s="168"/>
      <c r="AG43" s="98" t="s">
        <v>210</v>
      </c>
      <c r="AH43" s="98"/>
      <c r="AI43" s="86" t="s">
        <v>2632</v>
      </c>
      <c r="AJ43" s="101"/>
      <c r="AK43" s="91" t="s">
        <v>2635</v>
      </c>
      <c r="AL43" s="100" t="s">
        <v>2636</v>
      </c>
      <c r="AM43" s="86" t="s">
        <v>211</v>
      </c>
      <c r="AN43" s="86" t="s">
        <v>153</v>
      </c>
      <c r="AO43" s="143">
        <f t="shared" si="0"/>
        <v>0</v>
      </c>
      <c r="AP43" s="85" t="s">
        <v>2637</v>
      </c>
      <c r="AQ43" s="100" t="s">
        <v>157</v>
      </c>
      <c r="AR43" s="97" t="s">
        <v>125</v>
      </c>
      <c r="AV43" s="99"/>
      <c r="AW43" s="159" t="s">
        <v>2638</v>
      </c>
      <c r="AX43" s="102" t="s">
        <v>2639</v>
      </c>
      <c r="AY43" s="157" t="s">
        <v>2640</v>
      </c>
      <c r="AZ43" s="159"/>
      <c r="BF43" s="103">
        <v>46094</v>
      </c>
      <c r="BG43" s="46"/>
      <c r="BH43" s="46"/>
      <c r="BI43" s="46">
        <f t="shared" si="1"/>
        <v>0</v>
      </c>
      <c r="BJ43" s="46">
        <f t="shared" si="2"/>
        <v>0</v>
      </c>
    </row>
    <row r="44" spans="1:62" ht="120" customHeight="1" x14ac:dyDescent="0.2">
      <c r="A44" s="170" t="s">
        <v>180</v>
      </c>
      <c r="B44" s="132"/>
      <c r="C44" s="150">
        <v>0</v>
      </c>
      <c r="D44" s="150">
        <v>0</v>
      </c>
      <c r="E44" s="133">
        <v>363.3</v>
      </c>
      <c r="F44" s="134" t="s">
        <v>1080</v>
      </c>
      <c r="G44" s="86" t="s">
        <v>213</v>
      </c>
      <c r="H44" s="86" t="s">
        <v>578</v>
      </c>
      <c r="I44" s="89"/>
      <c r="J44" s="90">
        <v>7</v>
      </c>
      <c r="K44" s="86"/>
      <c r="L44" s="86"/>
      <c r="M44" s="92" t="s">
        <v>214</v>
      </c>
      <c r="N44" s="86" t="s">
        <v>108</v>
      </c>
      <c r="O44" s="163" t="s">
        <v>215</v>
      </c>
      <c r="P44" s="163" t="s">
        <v>328</v>
      </c>
      <c r="Q44" s="91" t="s">
        <v>109</v>
      </c>
      <c r="R44" s="91" t="s">
        <v>206</v>
      </c>
      <c r="S44" s="91" t="s">
        <v>1081</v>
      </c>
      <c r="T44" s="92">
        <v>10</v>
      </c>
      <c r="U44" s="93">
        <v>20</v>
      </c>
      <c r="V44" s="94">
        <v>42592</v>
      </c>
      <c r="W44" s="94">
        <v>46085</v>
      </c>
      <c r="X44" s="95">
        <v>9785170964536</v>
      </c>
      <c r="Y44" s="96">
        <v>104</v>
      </c>
      <c r="Z44" s="97">
        <v>0.216</v>
      </c>
      <c r="AA44" s="98" t="s">
        <v>139</v>
      </c>
      <c r="AB44" s="98" t="s">
        <v>192</v>
      </c>
      <c r="AC44" s="98" t="s">
        <v>140</v>
      </c>
      <c r="AD44" s="91">
        <v>3</v>
      </c>
      <c r="AE44" s="135" t="s">
        <v>116</v>
      </c>
      <c r="AF44" s="168"/>
      <c r="AG44" s="98" t="s">
        <v>279</v>
      </c>
      <c r="AH44" s="98"/>
      <c r="AI44" s="86" t="s">
        <v>579</v>
      </c>
      <c r="AJ44" s="101" t="s">
        <v>141</v>
      </c>
      <c r="AK44" s="91"/>
      <c r="AL44" s="100" t="s">
        <v>1082</v>
      </c>
      <c r="AM44" s="86" t="s">
        <v>185</v>
      </c>
      <c r="AN44" s="86" t="s">
        <v>142</v>
      </c>
      <c r="AO44" s="143">
        <f t="shared" si="0"/>
        <v>0</v>
      </c>
      <c r="AP44" s="85" t="s">
        <v>1083</v>
      </c>
      <c r="AQ44" s="100" t="s">
        <v>147</v>
      </c>
      <c r="AR44" s="97" t="s">
        <v>125</v>
      </c>
      <c r="AV44" s="99"/>
      <c r="AW44" s="159" t="s">
        <v>1084</v>
      </c>
      <c r="AX44" s="102" t="s">
        <v>1085</v>
      </c>
      <c r="AY44" s="157" t="s">
        <v>1086</v>
      </c>
      <c r="AZ44" s="159"/>
      <c r="BF44" s="103">
        <v>46091</v>
      </c>
      <c r="BG44" s="46"/>
      <c r="BH44" s="46"/>
      <c r="BI44" s="46">
        <f t="shared" si="1"/>
        <v>0</v>
      </c>
      <c r="BJ44" s="46">
        <f t="shared" si="2"/>
        <v>0</v>
      </c>
    </row>
    <row r="45" spans="1:62" ht="120" customHeight="1" x14ac:dyDescent="0.2">
      <c r="A45" s="170" t="s">
        <v>180</v>
      </c>
      <c r="B45" s="132"/>
      <c r="C45" s="150">
        <v>0</v>
      </c>
      <c r="D45" s="150">
        <v>0</v>
      </c>
      <c r="E45" s="133">
        <v>166.95000000000002</v>
      </c>
      <c r="F45" s="134" t="s">
        <v>1087</v>
      </c>
      <c r="G45" s="86" t="s">
        <v>213</v>
      </c>
      <c r="H45" s="86" t="s">
        <v>578</v>
      </c>
      <c r="I45" s="89"/>
      <c r="J45" s="90">
        <v>3</v>
      </c>
      <c r="K45" s="86"/>
      <c r="L45" s="86"/>
      <c r="M45" s="92" t="s">
        <v>214</v>
      </c>
      <c r="N45" s="86" t="s">
        <v>108</v>
      </c>
      <c r="O45" s="163" t="s">
        <v>215</v>
      </c>
      <c r="P45" s="163" t="s">
        <v>328</v>
      </c>
      <c r="Q45" s="91" t="s">
        <v>109</v>
      </c>
      <c r="R45" s="91" t="s">
        <v>206</v>
      </c>
      <c r="S45" s="91" t="s">
        <v>1088</v>
      </c>
      <c r="T45" s="92">
        <v>10</v>
      </c>
      <c r="U45" s="93">
        <v>50</v>
      </c>
      <c r="V45" s="94">
        <v>44967</v>
      </c>
      <c r="W45" s="94">
        <v>46085</v>
      </c>
      <c r="X45" s="95">
        <v>9785171543952</v>
      </c>
      <c r="Y45" s="96">
        <v>32</v>
      </c>
      <c r="Z45" s="97">
        <v>8.4000000000000005E-2</v>
      </c>
      <c r="AA45" s="98" t="s">
        <v>139</v>
      </c>
      <c r="AB45" s="98" t="s">
        <v>192</v>
      </c>
      <c r="AC45" s="98" t="s">
        <v>140</v>
      </c>
      <c r="AD45" s="91">
        <v>3</v>
      </c>
      <c r="AE45" s="135" t="s">
        <v>116</v>
      </c>
      <c r="AF45" s="168"/>
      <c r="AG45" s="98" t="s">
        <v>279</v>
      </c>
      <c r="AH45" s="98"/>
      <c r="AI45" s="86" t="s">
        <v>579</v>
      </c>
      <c r="AJ45" s="101" t="s">
        <v>141</v>
      </c>
      <c r="AK45" s="91"/>
      <c r="AL45" s="100" t="s">
        <v>1089</v>
      </c>
      <c r="AM45" s="86" t="s">
        <v>185</v>
      </c>
      <c r="AN45" s="86" t="s">
        <v>142</v>
      </c>
      <c r="AO45" s="143">
        <f t="shared" si="0"/>
        <v>0</v>
      </c>
      <c r="AP45" s="85" t="s">
        <v>1090</v>
      </c>
      <c r="AQ45" s="100" t="s">
        <v>147</v>
      </c>
      <c r="AR45" s="97" t="s">
        <v>125</v>
      </c>
      <c r="AV45" s="99"/>
      <c r="AW45" s="159" t="s">
        <v>1091</v>
      </c>
      <c r="AX45" s="102" t="s">
        <v>1092</v>
      </c>
      <c r="AY45" s="157" t="s">
        <v>1093</v>
      </c>
      <c r="AZ45" s="159"/>
      <c r="BF45" s="103">
        <v>46091</v>
      </c>
      <c r="BG45" s="46"/>
      <c r="BH45" s="46"/>
      <c r="BI45" s="46">
        <f t="shared" si="1"/>
        <v>0</v>
      </c>
      <c r="BJ45" s="46">
        <f t="shared" si="2"/>
        <v>0</v>
      </c>
    </row>
    <row r="46" spans="1:62" ht="120" customHeight="1" x14ac:dyDescent="0.2">
      <c r="A46" s="170" t="s">
        <v>180</v>
      </c>
      <c r="B46" s="132"/>
      <c r="C46" s="150">
        <v>0</v>
      </c>
      <c r="D46" s="150">
        <v>0</v>
      </c>
      <c r="E46" s="133">
        <v>289.8</v>
      </c>
      <c r="F46" s="134" t="s">
        <v>635</v>
      </c>
      <c r="G46" s="86" t="s">
        <v>213</v>
      </c>
      <c r="H46" s="86" t="s">
        <v>578</v>
      </c>
      <c r="I46" s="89"/>
      <c r="J46" s="90">
        <v>3</v>
      </c>
      <c r="K46" s="86"/>
      <c r="L46" s="86"/>
      <c r="M46" s="92" t="s">
        <v>214</v>
      </c>
      <c r="N46" s="86" t="s">
        <v>108</v>
      </c>
      <c r="O46" s="163" t="s">
        <v>215</v>
      </c>
      <c r="P46" s="163" t="s">
        <v>254</v>
      </c>
      <c r="Q46" s="91" t="s">
        <v>109</v>
      </c>
      <c r="R46" s="91" t="s">
        <v>206</v>
      </c>
      <c r="S46" s="91" t="s">
        <v>636</v>
      </c>
      <c r="T46" s="92">
        <v>10</v>
      </c>
      <c r="U46" s="93">
        <v>14</v>
      </c>
      <c r="V46" s="94">
        <v>42537</v>
      </c>
      <c r="W46" s="94">
        <v>46083</v>
      </c>
      <c r="X46" s="95">
        <v>9785170981632</v>
      </c>
      <c r="Y46" s="96">
        <v>256</v>
      </c>
      <c r="Z46" s="97">
        <v>0.187</v>
      </c>
      <c r="AA46" s="98" t="s">
        <v>145</v>
      </c>
      <c r="AB46" s="98" t="s">
        <v>202</v>
      </c>
      <c r="AC46" s="98" t="s">
        <v>146</v>
      </c>
      <c r="AD46" s="91">
        <v>3</v>
      </c>
      <c r="AE46" s="135" t="s">
        <v>116</v>
      </c>
      <c r="AF46" s="168"/>
      <c r="AG46" s="98" t="s">
        <v>279</v>
      </c>
      <c r="AH46" s="98"/>
      <c r="AI46" s="86" t="s">
        <v>579</v>
      </c>
      <c r="AJ46" s="101" t="s">
        <v>141</v>
      </c>
      <c r="AK46" s="91"/>
      <c r="AL46" s="100" t="s">
        <v>637</v>
      </c>
      <c r="AM46" s="86" t="s">
        <v>185</v>
      </c>
      <c r="AN46" s="86" t="s">
        <v>142</v>
      </c>
      <c r="AO46" s="143">
        <f t="shared" si="0"/>
        <v>0</v>
      </c>
      <c r="AP46" s="85" t="s">
        <v>638</v>
      </c>
      <c r="AQ46" s="100" t="s">
        <v>147</v>
      </c>
      <c r="AR46" s="97" t="s">
        <v>125</v>
      </c>
      <c r="AV46" s="99"/>
      <c r="AW46" s="159" t="s">
        <v>639</v>
      </c>
      <c r="AX46" s="102" t="s">
        <v>640</v>
      </c>
      <c r="AY46" s="157" t="s">
        <v>640</v>
      </c>
      <c r="AZ46" s="159"/>
      <c r="BF46" s="103">
        <v>46087</v>
      </c>
      <c r="BG46" s="46"/>
      <c r="BH46" s="46"/>
      <c r="BI46" s="46">
        <f t="shared" si="1"/>
        <v>0</v>
      </c>
      <c r="BJ46" s="46">
        <f t="shared" si="2"/>
        <v>0</v>
      </c>
    </row>
    <row r="47" spans="1:62" ht="120" customHeight="1" x14ac:dyDescent="0.2">
      <c r="A47" s="170" t="s">
        <v>180</v>
      </c>
      <c r="B47" s="132"/>
      <c r="C47" s="150">
        <v>0</v>
      </c>
      <c r="D47" s="150">
        <v>0</v>
      </c>
      <c r="E47" s="133">
        <v>289.8</v>
      </c>
      <c r="F47" s="134" t="s">
        <v>2641</v>
      </c>
      <c r="G47" s="86" t="s">
        <v>213</v>
      </c>
      <c r="H47" s="86" t="s">
        <v>578</v>
      </c>
      <c r="I47" s="89"/>
      <c r="J47" s="90">
        <v>8</v>
      </c>
      <c r="K47" s="86"/>
      <c r="L47" s="86"/>
      <c r="M47" s="92" t="s">
        <v>214</v>
      </c>
      <c r="N47" s="86" t="s">
        <v>108</v>
      </c>
      <c r="O47" s="163" t="s">
        <v>215</v>
      </c>
      <c r="P47" s="163" t="s">
        <v>254</v>
      </c>
      <c r="Q47" s="91" t="s">
        <v>109</v>
      </c>
      <c r="R47" s="91" t="s">
        <v>206</v>
      </c>
      <c r="S47" s="91" t="s">
        <v>2642</v>
      </c>
      <c r="T47" s="92">
        <v>10</v>
      </c>
      <c r="U47" s="93">
        <v>12</v>
      </c>
      <c r="V47" s="94">
        <v>42552</v>
      </c>
      <c r="W47" s="94">
        <v>46087</v>
      </c>
      <c r="X47" s="95">
        <v>9785170986514</v>
      </c>
      <c r="Y47" s="96">
        <v>256</v>
      </c>
      <c r="Z47" s="97">
        <v>0.21299999999999999</v>
      </c>
      <c r="AA47" s="98" t="s">
        <v>145</v>
      </c>
      <c r="AB47" s="98" t="s">
        <v>192</v>
      </c>
      <c r="AC47" s="98" t="s">
        <v>146</v>
      </c>
      <c r="AD47" s="91">
        <v>3</v>
      </c>
      <c r="AE47" s="135" t="s">
        <v>116</v>
      </c>
      <c r="AF47" s="168"/>
      <c r="AG47" s="98" t="s">
        <v>279</v>
      </c>
      <c r="AH47" s="98"/>
      <c r="AI47" s="86" t="s">
        <v>579</v>
      </c>
      <c r="AJ47" s="101" t="s">
        <v>141</v>
      </c>
      <c r="AK47" s="91"/>
      <c r="AL47" s="100" t="s">
        <v>2643</v>
      </c>
      <c r="AM47" s="86" t="s">
        <v>185</v>
      </c>
      <c r="AN47" s="86" t="s">
        <v>142</v>
      </c>
      <c r="AO47" s="143">
        <f t="shared" si="0"/>
        <v>0</v>
      </c>
      <c r="AP47" s="85" t="s">
        <v>2644</v>
      </c>
      <c r="AQ47" s="100" t="s">
        <v>147</v>
      </c>
      <c r="AR47" s="97" t="s">
        <v>125</v>
      </c>
      <c r="AV47" s="99"/>
      <c r="AW47" s="159" t="s">
        <v>2645</v>
      </c>
      <c r="AX47" s="102" t="s">
        <v>2646</v>
      </c>
      <c r="AY47" s="157" t="s">
        <v>2646</v>
      </c>
      <c r="AZ47" s="159"/>
      <c r="BF47" s="103">
        <v>46094</v>
      </c>
      <c r="BG47" s="46"/>
      <c r="BH47" s="46"/>
      <c r="BI47" s="46">
        <f t="shared" si="1"/>
        <v>0</v>
      </c>
      <c r="BJ47" s="46">
        <f t="shared" si="2"/>
        <v>0</v>
      </c>
    </row>
    <row r="48" spans="1:62" ht="120" customHeight="1" x14ac:dyDescent="0.2">
      <c r="A48" s="170" t="s">
        <v>180</v>
      </c>
      <c r="B48" s="132"/>
      <c r="C48" s="150">
        <v>0</v>
      </c>
      <c r="D48" s="150">
        <v>0</v>
      </c>
      <c r="E48" s="133">
        <v>325.5</v>
      </c>
      <c r="F48" s="134" t="s">
        <v>1074</v>
      </c>
      <c r="G48" s="86" t="s">
        <v>213</v>
      </c>
      <c r="H48" s="86" t="s">
        <v>578</v>
      </c>
      <c r="I48" s="89"/>
      <c r="J48" s="90">
        <v>8</v>
      </c>
      <c r="K48" s="86"/>
      <c r="L48" s="86"/>
      <c r="M48" s="92" t="s">
        <v>214</v>
      </c>
      <c r="N48" s="86" t="s">
        <v>108</v>
      </c>
      <c r="O48" s="163" t="s">
        <v>215</v>
      </c>
      <c r="P48" s="163" t="s">
        <v>254</v>
      </c>
      <c r="Q48" s="91" t="s">
        <v>109</v>
      </c>
      <c r="R48" s="91" t="s">
        <v>206</v>
      </c>
      <c r="S48" s="91" t="s">
        <v>1075</v>
      </c>
      <c r="T48" s="92">
        <v>10</v>
      </c>
      <c r="U48" s="93">
        <v>16</v>
      </c>
      <c r="V48" s="94">
        <v>42552</v>
      </c>
      <c r="W48" s="94">
        <v>46085</v>
      </c>
      <c r="X48" s="95">
        <v>9785170986507</v>
      </c>
      <c r="Y48" s="96">
        <v>288</v>
      </c>
      <c r="Z48" s="97">
        <v>0.21299999999999999</v>
      </c>
      <c r="AA48" s="98" t="s">
        <v>145</v>
      </c>
      <c r="AB48" s="98" t="s">
        <v>202</v>
      </c>
      <c r="AC48" s="98" t="s">
        <v>146</v>
      </c>
      <c r="AD48" s="91">
        <v>3</v>
      </c>
      <c r="AE48" s="135" t="s">
        <v>116</v>
      </c>
      <c r="AF48" s="168"/>
      <c r="AG48" s="98" t="s">
        <v>279</v>
      </c>
      <c r="AH48" s="98"/>
      <c r="AI48" s="86" t="s">
        <v>579</v>
      </c>
      <c r="AJ48" s="101" t="s">
        <v>141</v>
      </c>
      <c r="AK48" s="91"/>
      <c r="AL48" s="100" t="s">
        <v>1076</v>
      </c>
      <c r="AM48" s="86" t="s">
        <v>185</v>
      </c>
      <c r="AN48" s="86" t="s">
        <v>142</v>
      </c>
      <c r="AO48" s="143">
        <f t="shared" si="0"/>
        <v>0</v>
      </c>
      <c r="AP48" s="85" t="s">
        <v>1077</v>
      </c>
      <c r="AQ48" s="100" t="s">
        <v>147</v>
      </c>
      <c r="AR48" s="97" t="s">
        <v>125</v>
      </c>
      <c r="AV48" s="99"/>
      <c r="AW48" s="159" t="s">
        <v>1078</v>
      </c>
      <c r="AX48" s="102" t="s">
        <v>1079</v>
      </c>
      <c r="AY48" s="157" t="s">
        <v>1079</v>
      </c>
      <c r="AZ48" s="159"/>
      <c r="BF48" s="103">
        <v>46091</v>
      </c>
      <c r="BG48" s="46"/>
      <c r="BH48" s="46"/>
      <c r="BI48" s="46">
        <f t="shared" si="1"/>
        <v>0</v>
      </c>
      <c r="BJ48" s="46">
        <f t="shared" si="2"/>
        <v>0</v>
      </c>
    </row>
    <row r="49" spans="1:62" ht="120" customHeight="1" x14ac:dyDescent="0.2">
      <c r="A49" s="170" t="s">
        <v>180</v>
      </c>
      <c r="B49" s="132"/>
      <c r="C49" s="150">
        <v>0</v>
      </c>
      <c r="D49" s="150">
        <v>0</v>
      </c>
      <c r="E49" s="133">
        <v>560.70000000000005</v>
      </c>
      <c r="F49" s="134" t="s">
        <v>1094</v>
      </c>
      <c r="G49" s="86" t="s">
        <v>1095</v>
      </c>
      <c r="H49" s="86" t="s">
        <v>1096</v>
      </c>
      <c r="I49" s="89"/>
      <c r="J49" s="90">
        <v>3</v>
      </c>
      <c r="K49" s="86"/>
      <c r="L49" s="86"/>
      <c r="M49" s="92" t="s">
        <v>133</v>
      </c>
      <c r="N49" s="86" t="s">
        <v>108</v>
      </c>
      <c r="O49" s="163" t="s">
        <v>221</v>
      </c>
      <c r="P49" s="163" t="s">
        <v>237</v>
      </c>
      <c r="Q49" s="91" t="s">
        <v>109</v>
      </c>
      <c r="R49" s="91" t="s">
        <v>206</v>
      </c>
      <c r="S49" s="91" t="s">
        <v>1097</v>
      </c>
      <c r="T49" s="92">
        <v>22</v>
      </c>
      <c r="U49" s="93">
        <v>20</v>
      </c>
      <c r="V49" s="94">
        <v>45448</v>
      </c>
      <c r="W49" s="94">
        <v>46086</v>
      </c>
      <c r="X49" s="95">
        <v>9785171629052</v>
      </c>
      <c r="Y49" s="96">
        <v>256</v>
      </c>
      <c r="Z49" s="97">
        <v>0.28999999999999998</v>
      </c>
      <c r="AA49" s="98" t="s">
        <v>145</v>
      </c>
      <c r="AB49" s="98" t="s">
        <v>192</v>
      </c>
      <c r="AC49" s="98" t="s">
        <v>146</v>
      </c>
      <c r="AD49" s="91" t="s">
        <v>110</v>
      </c>
      <c r="AE49" s="135" t="s">
        <v>116</v>
      </c>
      <c r="AF49" s="168"/>
      <c r="AG49" s="98" t="s">
        <v>405</v>
      </c>
      <c r="AH49" s="98"/>
      <c r="AI49" s="86" t="s">
        <v>1098</v>
      </c>
      <c r="AJ49" s="101"/>
      <c r="AK49" s="91"/>
      <c r="AL49" s="100" t="s">
        <v>1099</v>
      </c>
      <c r="AM49" s="86" t="s">
        <v>319</v>
      </c>
      <c r="AN49" s="86" t="s">
        <v>233</v>
      </c>
      <c r="AO49" s="143">
        <f t="shared" si="0"/>
        <v>0</v>
      </c>
      <c r="AP49" s="85" t="s">
        <v>1100</v>
      </c>
      <c r="AQ49" s="100" t="s">
        <v>111</v>
      </c>
      <c r="AR49" s="97" t="s">
        <v>125</v>
      </c>
      <c r="AV49" s="99"/>
      <c r="AW49" s="159" t="s">
        <v>1101</v>
      </c>
      <c r="AX49" s="102"/>
      <c r="AY49" s="157" t="s">
        <v>1102</v>
      </c>
      <c r="AZ49" s="159"/>
      <c r="BF49" s="103">
        <v>46091</v>
      </c>
      <c r="BG49" s="46"/>
      <c r="BH49" s="46"/>
      <c r="BI49" s="46">
        <f t="shared" si="1"/>
        <v>0</v>
      </c>
      <c r="BJ49" s="46">
        <f t="shared" si="2"/>
        <v>0</v>
      </c>
    </row>
    <row r="50" spans="1:62" ht="120" customHeight="1" x14ac:dyDescent="0.2">
      <c r="A50" s="170" t="s">
        <v>180</v>
      </c>
      <c r="B50" s="132"/>
      <c r="C50" s="150">
        <v>0</v>
      </c>
      <c r="D50" s="150">
        <v>0</v>
      </c>
      <c r="E50" s="133">
        <v>1650.6000000000001</v>
      </c>
      <c r="F50" s="134" t="s">
        <v>641</v>
      </c>
      <c r="G50" s="86" t="s">
        <v>642</v>
      </c>
      <c r="H50" s="86" t="s">
        <v>643</v>
      </c>
      <c r="I50" s="89"/>
      <c r="J50" s="90" t="s">
        <v>195</v>
      </c>
      <c r="K50" s="86"/>
      <c r="L50" s="86"/>
      <c r="M50" s="92" t="s">
        <v>144</v>
      </c>
      <c r="N50" s="86" t="s">
        <v>108</v>
      </c>
      <c r="O50" s="163" t="s">
        <v>247</v>
      </c>
      <c r="P50" s="163" t="s">
        <v>309</v>
      </c>
      <c r="Q50" s="91" t="s">
        <v>109</v>
      </c>
      <c r="R50" s="91" t="s">
        <v>304</v>
      </c>
      <c r="S50" s="91" t="s">
        <v>644</v>
      </c>
      <c r="T50" s="92">
        <v>10</v>
      </c>
      <c r="U50" s="93">
        <v>5</v>
      </c>
      <c r="V50" s="94">
        <v>46080</v>
      </c>
      <c r="W50" s="94">
        <v>46080</v>
      </c>
      <c r="X50" s="95">
        <v>9785171688172</v>
      </c>
      <c r="Y50" s="96">
        <v>208</v>
      </c>
      <c r="Z50" s="97">
        <v>1.04</v>
      </c>
      <c r="AA50" s="98" t="s">
        <v>645</v>
      </c>
      <c r="AB50" s="98" t="s">
        <v>159</v>
      </c>
      <c r="AC50" s="98" t="s">
        <v>646</v>
      </c>
      <c r="AD50" s="91" t="s">
        <v>110</v>
      </c>
      <c r="AE50" s="169" t="s">
        <v>196</v>
      </c>
      <c r="AF50" s="168"/>
      <c r="AG50" s="98" t="s">
        <v>345</v>
      </c>
      <c r="AH50" s="98"/>
      <c r="AI50" s="86" t="s">
        <v>647</v>
      </c>
      <c r="AJ50" s="101"/>
      <c r="AK50" s="91"/>
      <c r="AL50" s="100" t="s">
        <v>648</v>
      </c>
      <c r="AM50" s="86" t="s">
        <v>275</v>
      </c>
      <c r="AN50" s="86" t="s">
        <v>233</v>
      </c>
      <c r="AO50" s="143">
        <f t="shared" si="0"/>
        <v>0</v>
      </c>
      <c r="AP50" s="85" t="s">
        <v>649</v>
      </c>
      <c r="AQ50" s="100" t="s">
        <v>157</v>
      </c>
      <c r="AR50" s="97" t="s">
        <v>125</v>
      </c>
      <c r="AV50" s="99"/>
      <c r="AW50" s="159" t="s">
        <v>650</v>
      </c>
      <c r="AX50" s="102"/>
      <c r="AY50" s="157" t="s">
        <v>651</v>
      </c>
      <c r="AZ50" s="159"/>
      <c r="BF50" s="103">
        <v>46087</v>
      </c>
      <c r="BG50" s="46"/>
      <c r="BH50" s="46"/>
      <c r="BI50" s="46">
        <f t="shared" si="1"/>
        <v>0</v>
      </c>
      <c r="BJ50" s="46">
        <f t="shared" si="2"/>
        <v>0</v>
      </c>
    </row>
    <row r="51" spans="1:62" ht="120" customHeight="1" x14ac:dyDescent="0.2">
      <c r="A51" s="170" t="s">
        <v>180</v>
      </c>
      <c r="B51" s="132"/>
      <c r="C51" s="150">
        <v>0</v>
      </c>
      <c r="D51" s="150">
        <v>0</v>
      </c>
      <c r="E51" s="133">
        <v>850.5</v>
      </c>
      <c r="F51" s="134" t="s">
        <v>1103</v>
      </c>
      <c r="G51" s="86" t="s">
        <v>441</v>
      </c>
      <c r="H51" s="86" t="s">
        <v>1104</v>
      </c>
      <c r="I51" s="89"/>
      <c r="J51" s="90">
        <v>5</v>
      </c>
      <c r="K51" s="86"/>
      <c r="L51" s="86"/>
      <c r="M51" s="92" t="s">
        <v>151</v>
      </c>
      <c r="N51" s="86" t="s">
        <v>108</v>
      </c>
      <c r="O51" s="163" t="s">
        <v>218</v>
      </c>
      <c r="P51" s="163" t="s">
        <v>218</v>
      </c>
      <c r="Q51" s="91" t="s">
        <v>109</v>
      </c>
      <c r="R51" s="91" t="s">
        <v>206</v>
      </c>
      <c r="S51" s="91" t="s">
        <v>1105</v>
      </c>
      <c r="T51" s="92">
        <v>10</v>
      </c>
      <c r="U51" s="93">
        <v>10</v>
      </c>
      <c r="V51" s="94">
        <v>44579</v>
      </c>
      <c r="W51" s="94">
        <v>46087</v>
      </c>
      <c r="X51" s="95">
        <v>9785171468729</v>
      </c>
      <c r="Y51" s="96">
        <v>480</v>
      </c>
      <c r="Z51" s="97">
        <v>0.46600000000000003</v>
      </c>
      <c r="AA51" s="98" t="s">
        <v>145</v>
      </c>
      <c r="AB51" s="98" t="s">
        <v>164</v>
      </c>
      <c r="AC51" s="98" t="s">
        <v>146</v>
      </c>
      <c r="AD51" s="91">
        <v>7</v>
      </c>
      <c r="AE51" s="135" t="s">
        <v>116</v>
      </c>
      <c r="AF51" s="168"/>
      <c r="AG51" s="98" t="s">
        <v>257</v>
      </c>
      <c r="AH51" s="98"/>
      <c r="AI51" s="86" t="s">
        <v>1106</v>
      </c>
      <c r="AJ51" s="101"/>
      <c r="AK51" s="91" t="s">
        <v>1107</v>
      </c>
      <c r="AL51" s="100" t="s">
        <v>1108</v>
      </c>
      <c r="AM51" s="86" t="s">
        <v>273</v>
      </c>
      <c r="AN51" s="86" t="s">
        <v>153</v>
      </c>
      <c r="AO51" s="143">
        <f t="shared" si="0"/>
        <v>0</v>
      </c>
      <c r="AP51" s="85" t="s">
        <v>1109</v>
      </c>
      <c r="AQ51" s="100" t="s">
        <v>157</v>
      </c>
      <c r="AR51" s="97" t="s">
        <v>125</v>
      </c>
      <c r="AV51" s="99"/>
      <c r="AW51" s="159" t="s">
        <v>1110</v>
      </c>
      <c r="AX51" s="102" t="s">
        <v>1111</v>
      </c>
      <c r="AY51" s="157" t="s">
        <v>1112</v>
      </c>
      <c r="AZ51" s="159"/>
      <c r="BF51" s="103">
        <v>46091</v>
      </c>
      <c r="BG51" s="46"/>
      <c r="BH51" s="46"/>
      <c r="BI51" s="46">
        <f t="shared" si="1"/>
        <v>0</v>
      </c>
      <c r="BJ51" s="46">
        <f t="shared" si="2"/>
        <v>0</v>
      </c>
    </row>
    <row r="52" spans="1:62" ht="120" customHeight="1" x14ac:dyDescent="0.2">
      <c r="A52" s="170" t="s">
        <v>180</v>
      </c>
      <c r="B52" s="132"/>
      <c r="C52" s="150">
        <v>0</v>
      </c>
      <c r="D52" s="150">
        <v>0</v>
      </c>
      <c r="E52" s="133">
        <v>737.1</v>
      </c>
      <c r="F52" s="134" t="s">
        <v>2647</v>
      </c>
      <c r="G52" s="86" t="s">
        <v>350</v>
      </c>
      <c r="H52" s="86" t="s">
        <v>1104</v>
      </c>
      <c r="I52" s="89"/>
      <c r="J52" s="90">
        <v>5</v>
      </c>
      <c r="K52" s="86"/>
      <c r="L52" s="86"/>
      <c r="M52" s="92" t="s">
        <v>151</v>
      </c>
      <c r="N52" s="86" t="s">
        <v>108</v>
      </c>
      <c r="O52" s="163" t="s">
        <v>161</v>
      </c>
      <c r="P52" s="163" t="s">
        <v>161</v>
      </c>
      <c r="Q52" s="91" t="s">
        <v>109</v>
      </c>
      <c r="R52" s="91" t="s">
        <v>206</v>
      </c>
      <c r="S52" s="91" t="s">
        <v>2648</v>
      </c>
      <c r="T52" s="92">
        <v>10</v>
      </c>
      <c r="U52" s="93">
        <v>14</v>
      </c>
      <c r="V52" s="94">
        <v>45546</v>
      </c>
      <c r="W52" s="94">
        <v>46090</v>
      </c>
      <c r="X52" s="95">
        <v>9785171667740</v>
      </c>
      <c r="Y52" s="96">
        <v>352</v>
      </c>
      <c r="Z52" s="97">
        <v>0.39</v>
      </c>
      <c r="AA52" s="98" t="s">
        <v>145</v>
      </c>
      <c r="AB52" s="98" t="s">
        <v>164</v>
      </c>
      <c r="AC52" s="98" t="s">
        <v>146</v>
      </c>
      <c r="AD52" s="91">
        <v>7</v>
      </c>
      <c r="AE52" s="135" t="s">
        <v>116</v>
      </c>
      <c r="AF52" s="168"/>
      <c r="AG52" s="98" t="s">
        <v>265</v>
      </c>
      <c r="AH52" s="98"/>
      <c r="AI52" s="86" t="s">
        <v>1106</v>
      </c>
      <c r="AJ52" s="101"/>
      <c r="AK52" s="91" t="s">
        <v>2649</v>
      </c>
      <c r="AL52" s="100" t="s">
        <v>2650</v>
      </c>
      <c r="AM52" s="86" t="s">
        <v>272</v>
      </c>
      <c r="AN52" s="86" t="s">
        <v>153</v>
      </c>
      <c r="AO52" s="143">
        <f t="shared" si="0"/>
        <v>0</v>
      </c>
      <c r="AP52" s="85" t="s">
        <v>2651</v>
      </c>
      <c r="AQ52" s="100" t="s">
        <v>111</v>
      </c>
      <c r="AR52" s="97" t="s">
        <v>125</v>
      </c>
      <c r="AV52" s="99"/>
      <c r="AW52" s="159" t="s">
        <v>2652</v>
      </c>
      <c r="AX52" s="102" t="s">
        <v>2653</v>
      </c>
      <c r="AY52" s="157" t="s">
        <v>2654</v>
      </c>
      <c r="AZ52" s="159"/>
      <c r="BF52" s="103">
        <v>46094</v>
      </c>
      <c r="BG52" s="46"/>
      <c r="BH52" s="46"/>
      <c r="BI52" s="46">
        <f t="shared" si="1"/>
        <v>0</v>
      </c>
      <c r="BJ52" s="46">
        <f t="shared" si="2"/>
        <v>0</v>
      </c>
    </row>
    <row r="53" spans="1:62" ht="120" customHeight="1" x14ac:dyDescent="0.2">
      <c r="A53" s="170" t="s">
        <v>180</v>
      </c>
      <c r="B53" s="132"/>
      <c r="C53" s="150">
        <v>0</v>
      </c>
      <c r="D53" s="150">
        <v>0</v>
      </c>
      <c r="E53" s="133">
        <v>781.2</v>
      </c>
      <c r="F53" s="134" t="s">
        <v>1743</v>
      </c>
      <c r="G53" s="86" t="s">
        <v>350</v>
      </c>
      <c r="H53" s="86" t="s">
        <v>1104</v>
      </c>
      <c r="I53" s="89"/>
      <c r="J53" s="90" t="s">
        <v>195</v>
      </c>
      <c r="K53" s="86"/>
      <c r="L53" s="86"/>
      <c r="M53" s="92" t="s">
        <v>151</v>
      </c>
      <c r="N53" s="86" t="s">
        <v>108</v>
      </c>
      <c r="O53" s="163" t="s">
        <v>161</v>
      </c>
      <c r="P53" s="163" t="s">
        <v>161</v>
      </c>
      <c r="Q53" s="91" t="s">
        <v>109</v>
      </c>
      <c r="R53" s="91" t="s">
        <v>206</v>
      </c>
      <c r="S53" s="91" t="s">
        <v>2655</v>
      </c>
      <c r="T53" s="92">
        <v>10</v>
      </c>
      <c r="U53" s="93">
        <v>14</v>
      </c>
      <c r="V53" s="94">
        <v>46091</v>
      </c>
      <c r="W53" s="94">
        <v>46091</v>
      </c>
      <c r="X53" s="95">
        <v>9785171847937</v>
      </c>
      <c r="Y53" s="96">
        <v>384</v>
      </c>
      <c r="Z53" s="97">
        <v>0.40400000000000003</v>
      </c>
      <c r="AA53" s="98" t="s">
        <v>145</v>
      </c>
      <c r="AB53" s="98" t="s">
        <v>164</v>
      </c>
      <c r="AC53" s="98" t="s">
        <v>146</v>
      </c>
      <c r="AD53" s="91">
        <v>7</v>
      </c>
      <c r="AE53" s="169" t="s">
        <v>196</v>
      </c>
      <c r="AF53" s="168"/>
      <c r="AG53" s="98" t="s">
        <v>422</v>
      </c>
      <c r="AH53" s="98"/>
      <c r="AI53" s="86" t="s">
        <v>1106</v>
      </c>
      <c r="AJ53" s="101"/>
      <c r="AK53" s="91" t="s">
        <v>1745</v>
      </c>
      <c r="AL53" s="100" t="s">
        <v>2656</v>
      </c>
      <c r="AM53" s="86" t="s">
        <v>272</v>
      </c>
      <c r="AN53" s="86" t="s">
        <v>153</v>
      </c>
      <c r="AO53" s="143">
        <f t="shared" si="0"/>
        <v>0</v>
      </c>
      <c r="AP53" s="85" t="s">
        <v>2657</v>
      </c>
      <c r="AQ53" s="100" t="s">
        <v>111</v>
      </c>
      <c r="AR53" s="97" t="s">
        <v>125</v>
      </c>
      <c r="AV53" s="99"/>
      <c r="AW53" s="159" t="s">
        <v>2658</v>
      </c>
      <c r="AX53" s="102"/>
      <c r="AY53" s="157" t="s">
        <v>1749</v>
      </c>
      <c r="AZ53" s="159"/>
      <c r="BF53" s="103">
        <v>46094</v>
      </c>
      <c r="BG53" s="46"/>
      <c r="BH53" s="46"/>
      <c r="BI53" s="46">
        <f t="shared" si="1"/>
        <v>0</v>
      </c>
      <c r="BJ53" s="46">
        <f t="shared" si="2"/>
        <v>0</v>
      </c>
    </row>
    <row r="54" spans="1:62" ht="120" customHeight="1" x14ac:dyDescent="0.2">
      <c r="A54" s="170" t="s">
        <v>180</v>
      </c>
      <c r="B54" s="132"/>
      <c r="C54" s="150">
        <v>0</v>
      </c>
      <c r="D54" s="150">
        <v>0</v>
      </c>
      <c r="E54" s="133">
        <v>781.2</v>
      </c>
      <c r="F54" s="134" t="s">
        <v>890</v>
      </c>
      <c r="G54" s="86" t="s">
        <v>350</v>
      </c>
      <c r="H54" s="86" t="s">
        <v>1104</v>
      </c>
      <c r="I54" s="89"/>
      <c r="J54" s="90">
        <v>7</v>
      </c>
      <c r="K54" s="86"/>
      <c r="L54" s="86"/>
      <c r="M54" s="92" t="s">
        <v>151</v>
      </c>
      <c r="N54" s="86" t="s">
        <v>108</v>
      </c>
      <c r="O54" s="163" t="s">
        <v>161</v>
      </c>
      <c r="P54" s="163" t="s">
        <v>161</v>
      </c>
      <c r="Q54" s="91" t="s">
        <v>109</v>
      </c>
      <c r="R54" s="91" t="s">
        <v>206</v>
      </c>
      <c r="S54" s="91" t="s">
        <v>2659</v>
      </c>
      <c r="T54" s="92">
        <v>10</v>
      </c>
      <c r="U54" s="93">
        <v>12</v>
      </c>
      <c r="V54" s="94">
        <v>45182</v>
      </c>
      <c r="W54" s="94">
        <v>46087</v>
      </c>
      <c r="X54" s="95">
        <v>9785171592394</v>
      </c>
      <c r="Y54" s="96">
        <v>416</v>
      </c>
      <c r="Z54" s="97">
        <v>0.432</v>
      </c>
      <c r="AA54" s="98" t="s">
        <v>145</v>
      </c>
      <c r="AB54" s="98" t="s">
        <v>164</v>
      </c>
      <c r="AC54" s="98" t="s">
        <v>146</v>
      </c>
      <c r="AD54" s="91">
        <v>7</v>
      </c>
      <c r="AE54" s="135" t="s">
        <v>116</v>
      </c>
      <c r="AF54" s="168"/>
      <c r="AG54" s="98" t="s">
        <v>265</v>
      </c>
      <c r="AH54" s="98"/>
      <c r="AI54" s="86" t="s">
        <v>1106</v>
      </c>
      <c r="AJ54" s="101"/>
      <c r="AK54" s="91" t="s">
        <v>892</v>
      </c>
      <c r="AL54" s="100" t="s">
        <v>2660</v>
      </c>
      <c r="AM54" s="86" t="s">
        <v>272</v>
      </c>
      <c r="AN54" s="86" t="s">
        <v>153</v>
      </c>
      <c r="AO54" s="143">
        <f t="shared" si="0"/>
        <v>0</v>
      </c>
      <c r="AP54" s="85" t="s">
        <v>2661</v>
      </c>
      <c r="AQ54" s="100" t="s">
        <v>111</v>
      </c>
      <c r="AR54" s="97" t="s">
        <v>125</v>
      </c>
      <c r="AV54" s="99"/>
      <c r="AW54" s="159" t="s">
        <v>2662</v>
      </c>
      <c r="AX54" s="102"/>
      <c r="AY54" s="157" t="s">
        <v>897</v>
      </c>
      <c r="AZ54" s="159"/>
      <c r="BF54" s="103">
        <v>46094</v>
      </c>
      <c r="BG54" s="46"/>
      <c r="BH54" s="46"/>
      <c r="BI54" s="46">
        <f t="shared" si="1"/>
        <v>0</v>
      </c>
      <c r="BJ54" s="46">
        <f t="shared" si="2"/>
        <v>0</v>
      </c>
    </row>
    <row r="55" spans="1:62" ht="120" customHeight="1" x14ac:dyDescent="0.2">
      <c r="A55" s="170" t="s">
        <v>180</v>
      </c>
      <c r="B55" s="132"/>
      <c r="C55" s="150">
        <v>0</v>
      </c>
      <c r="D55" s="150">
        <v>0</v>
      </c>
      <c r="E55" s="133">
        <v>648.9</v>
      </c>
      <c r="F55" s="134" t="s">
        <v>652</v>
      </c>
      <c r="G55" s="86" t="s">
        <v>653</v>
      </c>
      <c r="H55" s="86" t="s">
        <v>470</v>
      </c>
      <c r="I55" s="89"/>
      <c r="J55" s="90" t="s">
        <v>198</v>
      </c>
      <c r="K55" s="86"/>
      <c r="L55" s="86"/>
      <c r="M55" s="92" t="s">
        <v>151</v>
      </c>
      <c r="N55" s="86" t="s">
        <v>108</v>
      </c>
      <c r="O55" s="163" t="s">
        <v>182</v>
      </c>
      <c r="P55" s="163" t="s">
        <v>182</v>
      </c>
      <c r="Q55" s="91" t="s">
        <v>109</v>
      </c>
      <c r="R55" s="91" t="s">
        <v>206</v>
      </c>
      <c r="S55" s="91" t="s">
        <v>654</v>
      </c>
      <c r="T55" s="92">
        <v>10</v>
      </c>
      <c r="U55" s="93">
        <v>10</v>
      </c>
      <c r="V55" s="94">
        <v>46069</v>
      </c>
      <c r="W55" s="94">
        <v>46069</v>
      </c>
      <c r="X55" s="95">
        <v>9785171838560</v>
      </c>
      <c r="Y55" s="96">
        <v>352</v>
      </c>
      <c r="Z55" s="97">
        <v>0.28999999999999998</v>
      </c>
      <c r="AA55" s="98" t="s">
        <v>145</v>
      </c>
      <c r="AB55" s="98" t="s">
        <v>174</v>
      </c>
      <c r="AC55" s="98" t="s">
        <v>146</v>
      </c>
      <c r="AD55" s="91" t="s">
        <v>110</v>
      </c>
      <c r="AE55" s="169" t="s">
        <v>196</v>
      </c>
      <c r="AF55" s="168"/>
      <c r="AG55" s="98" t="s">
        <v>230</v>
      </c>
      <c r="AH55" s="98"/>
      <c r="AI55" s="86" t="s">
        <v>471</v>
      </c>
      <c r="AJ55" s="101"/>
      <c r="AK55" s="91"/>
      <c r="AL55" s="100" t="s">
        <v>655</v>
      </c>
      <c r="AM55" s="86" t="s">
        <v>229</v>
      </c>
      <c r="AN55" s="86" t="s">
        <v>153</v>
      </c>
      <c r="AO55" s="143">
        <f t="shared" si="0"/>
        <v>0</v>
      </c>
      <c r="AP55" s="85" t="s">
        <v>656</v>
      </c>
      <c r="AQ55" s="100" t="s">
        <v>111</v>
      </c>
      <c r="AR55" s="97" t="s">
        <v>125</v>
      </c>
      <c r="AV55" s="99"/>
      <c r="AW55" s="159" t="s">
        <v>657</v>
      </c>
      <c r="AX55" s="102" t="s">
        <v>658</v>
      </c>
      <c r="AY55" s="157" t="s">
        <v>659</v>
      </c>
      <c r="AZ55" s="159"/>
      <c r="BF55" s="103">
        <v>46087</v>
      </c>
      <c r="BG55" s="46"/>
      <c r="BH55" s="46"/>
      <c r="BI55" s="46">
        <f t="shared" si="1"/>
        <v>0</v>
      </c>
      <c r="BJ55" s="46">
        <f t="shared" si="2"/>
        <v>0</v>
      </c>
    </row>
    <row r="56" spans="1:62" ht="120" customHeight="1" x14ac:dyDescent="0.2">
      <c r="A56" s="170" t="s">
        <v>180</v>
      </c>
      <c r="B56" s="132"/>
      <c r="C56" s="150">
        <v>0</v>
      </c>
      <c r="D56" s="150">
        <v>0</v>
      </c>
      <c r="E56" s="133">
        <v>781.2</v>
      </c>
      <c r="F56" s="134" t="s">
        <v>2663</v>
      </c>
      <c r="G56" s="86" t="s">
        <v>2664</v>
      </c>
      <c r="H56" s="86" t="s">
        <v>2665</v>
      </c>
      <c r="I56" s="89"/>
      <c r="J56" s="90" t="s">
        <v>195</v>
      </c>
      <c r="K56" s="86"/>
      <c r="L56" s="86"/>
      <c r="M56" s="92" t="s">
        <v>138</v>
      </c>
      <c r="N56" s="86" t="s">
        <v>108</v>
      </c>
      <c r="O56" s="163" t="s">
        <v>226</v>
      </c>
      <c r="P56" s="163" t="s">
        <v>361</v>
      </c>
      <c r="Q56" s="91" t="s">
        <v>109</v>
      </c>
      <c r="R56" s="91" t="s">
        <v>206</v>
      </c>
      <c r="S56" s="91" t="s">
        <v>2666</v>
      </c>
      <c r="T56" s="92">
        <v>10</v>
      </c>
      <c r="U56" s="93">
        <v>10</v>
      </c>
      <c r="V56" s="94">
        <v>46090</v>
      </c>
      <c r="W56" s="94">
        <v>46090</v>
      </c>
      <c r="X56" s="95">
        <v>9785171842659</v>
      </c>
      <c r="Y56" s="96">
        <v>160</v>
      </c>
      <c r="Z56" s="97">
        <v>0.65</v>
      </c>
      <c r="AA56" s="98" t="s">
        <v>155</v>
      </c>
      <c r="AB56" s="98" t="s">
        <v>159</v>
      </c>
      <c r="AC56" s="98" t="s">
        <v>156</v>
      </c>
      <c r="AD56" s="91" t="s">
        <v>110</v>
      </c>
      <c r="AE56" s="169" t="s">
        <v>196</v>
      </c>
      <c r="AF56" s="168"/>
      <c r="AG56" s="98" t="s">
        <v>407</v>
      </c>
      <c r="AH56" s="98"/>
      <c r="AI56" s="86" t="s">
        <v>2667</v>
      </c>
      <c r="AJ56" s="101" t="s">
        <v>149</v>
      </c>
      <c r="AK56" s="91"/>
      <c r="AL56" s="100" t="s">
        <v>2668</v>
      </c>
      <c r="AM56" s="86" t="s">
        <v>562</v>
      </c>
      <c r="AN56" s="86" t="s">
        <v>142</v>
      </c>
      <c r="AO56" s="143">
        <f t="shared" si="0"/>
        <v>0</v>
      </c>
      <c r="AP56" s="85" t="s">
        <v>2669</v>
      </c>
      <c r="AQ56" s="100" t="s">
        <v>157</v>
      </c>
      <c r="AR56" s="97" t="s">
        <v>125</v>
      </c>
      <c r="AV56" s="99"/>
      <c r="AW56" s="159" t="s">
        <v>2670</v>
      </c>
      <c r="AX56" s="102"/>
      <c r="AY56" s="157" t="s">
        <v>2671</v>
      </c>
      <c r="AZ56" s="159"/>
      <c r="BF56" s="103">
        <v>46094</v>
      </c>
      <c r="BG56" s="46"/>
      <c r="BH56" s="46"/>
      <c r="BI56" s="46">
        <f t="shared" si="1"/>
        <v>0</v>
      </c>
      <c r="BJ56" s="46">
        <f t="shared" si="2"/>
        <v>0</v>
      </c>
    </row>
    <row r="57" spans="1:62" ht="120" customHeight="1" x14ac:dyDescent="0.2">
      <c r="A57" s="170" t="s">
        <v>180</v>
      </c>
      <c r="B57" s="132"/>
      <c r="C57" s="150">
        <v>0</v>
      </c>
      <c r="D57" s="150">
        <v>0</v>
      </c>
      <c r="E57" s="133">
        <v>497.70000000000005</v>
      </c>
      <c r="F57" s="134" t="s">
        <v>2672</v>
      </c>
      <c r="G57" s="86" t="s">
        <v>2673</v>
      </c>
      <c r="H57" s="86" t="s">
        <v>2674</v>
      </c>
      <c r="I57" s="89"/>
      <c r="J57" s="90" t="s">
        <v>195</v>
      </c>
      <c r="K57" s="86"/>
      <c r="L57" s="86"/>
      <c r="M57" s="92" t="s">
        <v>138</v>
      </c>
      <c r="N57" s="86" t="s">
        <v>108</v>
      </c>
      <c r="O57" s="163" t="s">
        <v>165</v>
      </c>
      <c r="P57" s="163" t="s">
        <v>166</v>
      </c>
      <c r="Q57" s="91" t="s">
        <v>109</v>
      </c>
      <c r="R57" s="91" t="s">
        <v>206</v>
      </c>
      <c r="S57" s="91" t="s">
        <v>2675</v>
      </c>
      <c r="T57" s="92">
        <v>10</v>
      </c>
      <c r="U57" s="93">
        <v>6</v>
      </c>
      <c r="V57" s="94">
        <v>46088</v>
      </c>
      <c r="W57" s="94">
        <v>46088</v>
      </c>
      <c r="X57" s="95">
        <v>9785171840846</v>
      </c>
      <c r="Y57" s="96">
        <v>320</v>
      </c>
      <c r="Z57" s="97">
        <v>0.35699999999999998</v>
      </c>
      <c r="AA57" s="98" t="s">
        <v>145</v>
      </c>
      <c r="AB57" s="98" t="s">
        <v>192</v>
      </c>
      <c r="AC57" s="98" t="s">
        <v>146</v>
      </c>
      <c r="AD57" s="91" t="s">
        <v>110</v>
      </c>
      <c r="AE57" s="169" t="s">
        <v>196</v>
      </c>
      <c r="AF57" s="168"/>
      <c r="AG57" s="98" t="s">
        <v>559</v>
      </c>
      <c r="AH57" s="98"/>
      <c r="AI57" s="86" t="s">
        <v>2676</v>
      </c>
      <c r="AJ57" s="101" t="s">
        <v>141</v>
      </c>
      <c r="AK57" s="91"/>
      <c r="AL57" s="100" t="s">
        <v>2677</v>
      </c>
      <c r="AM57" s="86" t="s">
        <v>150</v>
      </c>
      <c r="AN57" s="86" t="s">
        <v>142</v>
      </c>
      <c r="AO57" s="143">
        <f t="shared" si="0"/>
        <v>0</v>
      </c>
      <c r="AP57" s="85" t="s">
        <v>2678</v>
      </c>
      <c r="AQ57" s="100" t="s">
        <v>147</v>
      </c>
      <c r="AR57" s="97" t="s">
        <v>125</v>
      </c>
      <c r="AV57" s="99"/>
      <c r="AW57" s="159" t="s">
        <v>2679</v>
      </c>
      <c r="AX57" s="102" t="s">
        <v>2680</v>
      </c>
      <c r="AY57" s="157" t="s">
        <v>2681</v>
      </c>
      <c r="AZ57" s="159"/>
      <c r="BF57" s="103">
        <v>46094</v>
      </c>
      <c r="BG57" s="46"/>
      <c r="BH57" s="46"/>
      <c r="BI57" s="46">
        <f t="shared" si="1"/>
        <v>0</v>
      </c>
      <c r="BJ57" s="46">
        <f t="shared" si="2"/>
        <v>0</v>
      </c>
    </row>
    <row r="58" spans="1:62" ht="120" customHeight="1" x14ac:dyDescent="0.2">
      <c r="A58" s="170" t="s">
        <v>180</v>
      </c>
      <c r="B58" s="132"/>
      <c r="C58" s="150">
        <v>0</v>
      </c>
      <c r="D58" s="150">
        <v>0</v>
      </c>
      <c r="E58" s="133">
        <v>1461.6000000000001</v>
      </c>
      <c r="F58" s="134" t="s">
        <v>2682</v>
      </c>
      <c r="G58" s="86" t="s">
        <v>2683</v>
      </c>
      <c r="H58" s="86" t="s">
        <v>2684</v>
      </c>
      <c r="I58" s="89"/>
      <c r="J58" s="90" t="s">
        <v>195</v>
      </c>
      <c r="K58" s="86"/>
      <c r="L58" s="86"/>
      <c r="M58" s="92" t="s">
        <v>144</v>
      </c>
      <c r="N58" s="86" t="s">
        <v>108</v>
      </c>
      <c r="O58" s="163" t="s">
        <v>238</v>
      </c>
      <c r="P58" s="163" t="s">
        <v>444</v>
      </c>
      <c r="Q58" s="91" t="s">
        <v>109</v>
      </c>
      <c r="R58" s="91" t="s">
        <v>206</v>
      </c>
      <c r="S58" s="91" t="s">
        <v>2685</v>
      </c>
      <c r="T58" s="92">
        <v>10</v>
      </c>
      <c r="U58" s="93">
        <v>8</v>
      </c>
      <c r="V58" s="94">
        <v>46089</v>
      </c>
      <c r="W58" s="94">
        <v>46089</v>
      </c>
      <c r="X58" s="95">
        <v>9785171719326</v>
      </c>
      <c r="Y58" s="96">
        <v>160</v>
      </c>
      <c r="Z58" s="97">
        <v>0.57999999999999996</v>
      </c>
      <c r="AA58" s="98" t="s">
        <v>187</v>
      </c>
      <c r="AB58" s="98" t="s">
        <v>201</v>
      </c>
      <c r="AC58" s="98" t="s">
        <v>188</v>
      </c>
      <c r="AD58" s="91" t="s">
        <v>110</v>
      </c>
      <c r="AE58" s="169" t="s">
        <v>196</v>
      </c>
      <c r="AF58" s="168"/>
      <c r="AG58" s="98" t="s">
        <v>341</v>
      </c>
      <c r="AH58" s="98"/>
      <c r="AI58" s="86" t="s">
        <v>2686</v>
      </c>
      <c r="AJ58" s="101"/>
      <c r="AK58" s="91"/>
      <c r="AL58" s="100" t="s">
        <v>2687</v>
      </c>
      <c r="AM58" s="86" t="s">
        <v>253</v>
      </c>
      <c r="AN58" s="86" t="s">
        <v>233</v>
      </c>
      <c r="AO58" s="143">
        <f t="shared" si="0"/>
        <v>0</v>
      </c>
      <c r="AP58" s="85" t="s">
        <v>2688</v>
      </c>
      <c r="AQ58" s="100" t="s">
        <v>157</v>
      </c>
      <c r="AR58" s="97" t="s">
        <v>125</v>
      </c>
      <c r="AV58" s="99"/>
      <c r="AW58" s="159" t="s">
        <v>2689</v>
      </c>
      <c r="AX58" s="102"/>
      <c r="AY58" s="157" t="s">
        <v>2690</v>
      </c>
      <c r="AZ58" s="159"/>
      <c r="BF58" s="103">
        <v>46094</v>
      </c>
      <c r="BG58" s="46"/>
      <c r="BH58" s="46"/>
      <c r="BI58" s="46">
        <f t="shared" si="1"/>
        <v>0</v>
      </c>
      <c r="BJ58" s="46">
        <f t="shared" si="2"/>
        <v>0</v>
      </c>
    </row>
    <row r="59" spans="1:62" ht="120" customHeight="1" x14ac:dyDescent="0.2">
      <c r="A59" s="170" t="s">
        <v>180</v>
      </c>
      <c r="B59" s="132"/>
      <c r="C59" s="150">
        <v>0</v>
      </c>
      <c r="D59" s="150">
        <v>0</v>
      </c>
      <c r="E59" s="133">
        <v>148.05000000000001</v>
      </c>
      <c r="F59" s="134" t="s">
        <v>1113</v>
      </c>
      <c r="G59" s="86" t="s">
        <v>207</v>
      </c>
      <c r="H59" s="86" t="s">
        <v>1114</v>
      </c>
      <c r="I59" s="89"/>
      <c r="J59" s="90">
        <v>8</v>
      </c>
      <c r="K59" s="86"/>
      <c r="L59" s="86"/>
      <c r="M59" s="92" t="s">
        <v>138</v>
      </c>
      <c r="N59" s="86" t="s">
        <v>108</v>
      </c>
      <c r="O59" s="163" t="s">
        <v>243</v>
      </c>
      <c r="P59" s="163" t="s">
        <v>289</v>
      </c>
      <c r="Q59" s="91" t="s">
        <v>109</v>
      </c>
      <c r="R59" s="91" t="s">
        <v>206</v>
      </c>
      <c r="S59" s="91" t="s">
        <v>1115</v>
      </c>
      <c r="T59" s="92">
        <v>10</v>
      </c>
      <c r="U59" s="93">
        <v>50</v>
      </c>
      <c r="V59" s="94">
        <v>44603</v>
      </c>
      <c r="W59" s="94">
        <v>46083</v>
      </c>
      <c r="X59" s="95">
        <v>9785171463151</v>
      </c>
      <c r="Y59" s="96">
        <v>16</v>
      </c>
      <c r="Z59" s="97">
        <v>6.8000000000000005E-2</v>
      </c>
      <c r="AA59" s="98" t="s">
        <v>155</v>
      </c>
      <c r="AB59" s="98" t="s">
        <v>159</v>
      </c>
      <c r="AC59" s="98" t="s">
        <v>156</v>
      </c>
      <c r="AD59" s="91">
        <v>3</v>
      </c>
      <c r="AE59" s="135" t="s">
        <v>116</v>
      </c>
      <c r="AF59" s="168"/>
      <c r="AG59" s="98" t="s">
        <v>1116</v>
      </c>
      <c r="AH59" s="98"/>
      <c r="AI59" s="86" t="s">
        <v>1117</v>
      </c>
      <c r="AJ59" s="101"/>
      <c r="AK59" s="91"/>
      <c r="AL59" s="100" t="s">
        <v>1118</v>
      </c>
      <c r="AM59" s="86" t="s">
        <v>290</v>
      </c>
      <c r="AN59" s="86" t="s">
        <v>142</v>
      </c>
      <c r="AO59" s="143">
        <f t="shared" si="0"/>
        <v>0</v>
      </c>
      <c r="AP59" s="85" t="s">
        <v>1119</v>
      </c>
      <c r="AQ59" s="100" t="s">
        <v>143</v>
      </c>
      <c r="AR59" s="97" t="s">
        <v>125</v>
      </c>
      <c r="AV59" s="99"/>
      <c r="AW59" s="159" t="s">
        <v>1120</v>
      </c>
      <c r="AX59" s="102"/>
      <c r="AY59" s="157" t="s">
        <v>1121</v>
      </c>
      <c r="AZ59" s="159"/>
      <c r="BF59" s="103">
        <v>46091</v>
      </c>
      <c r="BG59" s="46"/>
      <c r="BH59" s="46"/>
      <c r="BI59" s="46">
        <f t="shared" si="1"/>
        <v>0</v>
      </c>
      <c r="BJ59" s="46">
        <f t="shared" si="2"/>
        <v>0</v>
      </c>
    </row>
    <row r="60" spans="1:62" ht="120" customHeight="1" x14ac:dyDescent="0.2">
      <c r="A60" s="170" t="s">
        <v>180</v>
      </c>
      <c r="B60" s="132"/>
      <c r="C60" s="150">
        <v>0</v>
      </c>
      <c r="D60" s="150">
        <v>0</v>
      </c>
      <c r="E60" s="133">
        <v>148.05000000000001</v>
      </c>
      <c r="F60" s="134" t="s">
        <v>1122</v>
      </c>
      <c r="G60" s="86" t="s">
        <v>207</v>
      </c>
      <c r="H60" s="86" t="s">
        <v>1114</v>
      </c>
      <c r="I60" s="89"/>
      <c r="J60" s="90">
        <v>5</v>
      </c>
      <c r="K60" s="86"/>
      <c r="L60" s="86"/>
      <c r="M60" s="92" t="s">
        <v>138</v>
      </c>
      <c r="N60" s="86" t="s">
        <v>108</v>
      </c>
      <c r="O60" s="163" t="s">
        <v>243</v>
      </c>
      <c r="P60" s="163" t="s">
        <v>289</v>
      </c>
      <c r="Q60" s="91" t="s">
        <v>109</v>
      </c>
      <c r="R60" s="91" t="s">
        <v>206</v>
      </c>
      <c r="S60" s="91" t="s">
        <v>1123</v>
      </c>
      <c r="T60" s="92">
        <v>10</v>
      </c>
      <c r="U60" s="93">
        <v>50</v>
      </c>
      <c r="V60" s="94">
        <v>44938</v>
      </c>
      <c r="W60" s="94">
        <v>46083</v>
      </c>
      <c r="X60" s="95">
        <v>9785171530297</v>
      </c>
      <c r="Y60" s="96">
        <v>16</v>
      </c>
      <c r="Z60" s="97">
        <v>6.8000000000000005E-2</v>
      </c>
      <c r="AA60" s="98" t="s">
        <v>155</v>
      </c>
      <c r="AB60" s="98" t="s">
        <v>159</v>
      </c>
      <c r="AC60" s="98" t="s">
        <v>156</v>
      </c>
      <c r="AD60" s="91">
        <v>3</v>
      </c>
      <c r="AE60" s="135" t="s">
        <v>116</v>
      </c>
      <c r="AF60" s="168"/>
      <c r="AG60" s="98" t="s">
        <v>1116</v>
      </c>
      <c r="AH60" s="98"/>
      <c r="AI60" s="86" t="s">
        <v>1117</v>
      </c>
      <c r="AJ60" s="101" t="s">
        <v>162</v>
      </c>
      <c r="AK60" s="91"/>
      <c r="AL60" s="100" t="s">
        <v>1124</v>
      </c>
      <c r="AM60" s="86" t="s">
        <v>290</v>
      </c>
      <c r="AN60" s="86" t="s">
        <v>142</v>
      </c>
      <c r="AO60" s="143">
        <f t="shared" si="0"/>
        <v>0</v>
      </c>
      <c r="AP60" s="85" t="s">
        <v>1125</v>
      </c>
      <c r="AQ60" s="100" t="s">
        <v>143</v>
      </c>
      <c r="AR60" s="97" t="s">
        <v>125</v>
      </c>
      <c r="AV60" s="99"/>
      <c r="AW60" s="159" t="s">
        <v>1126</v>
      </c>
      <c r="AX60" s="102"/>
      <c r="AY60" s="157" t="s">
        <v>1127</v>
      </c>
      <c r="AZ60" s="159"/>
      <c r="BF60" s="103">
        <v>46091</v>
      </c>
      <c r="BG60" s="46"/>
      <c r="BH60" s="46"/>
      <c r="BI60" s="46">
        <f t="shared" si="1"/>
        <v>0</v>
      </c>
      <c r="BJ60" s="46">
        <f t="shared" si="2"/>
        <v>0</v>
      </c>
    </row>
    <row r="61" spans="1:62" ht="120" customHeight="1" x14ac:dyDescent="0.2">
      <c r="A61" s="170" t="s">
        <v>180</v>
      </c>
      <c r="B61" s="132"/>
      <c r="C61" s="150">
        <v>0</v>
      </c>
      <c r="D61" s="150">
        <v>0</v>
      </c>
      <c r="E61" s="133">
        <v>693</v>
      </c>
      <c r="F61" s="134" t="s">
        <v>1128</v>
      </c>
      <c r="G61" s="86" t="s">
        <v>1129</v>
      </c>
      <c r="H61" s="86" t="s">
        <v>1130</v>
      </c>
      <c r="I61" s="89"/>
      <c r="J61" s="90">
        <v>8</v>
      </c>
      <c r="K61" s="86"/>
      <c r="L61" s="86"/>
      <c r="M61" s="92" t="s">
        <v>151</v>
      </c>
      <c r="N61" s="86" t="s">
        <v>108</v>
      </c>
      <c r="O61" s="163" t="s">
        <v>220</v>
      </c>
      <c r="P61" s="163" t="s">
        <v>220</v>
      </c>
      <c r="Q61" s="91" t="s">
        <v>109</v>
      </c>
      <c r="R61" s="91" t="s">
        <v>206</v>
      </c>
      <c r="S61" s="91" t="s">
        <v>1131</v>
      </c>
      <c r="T61" s="92">
        <v>10</v>
      </c>
      <c r="U61" s="93">
        <v>4</v>
      </c>
      <c r="V61" s="94">
        <v>43430</v>
      </c>
      <c r="W61" s="94">
        <v>46065</v>
      </c>
      <c r="X61" s="95">
        <v>9785171112264</v>
      </c>
      <c r="Y61" s="96">
        <v>416</v>
      </c>
      <c r="Z61" s="97">
        <v>0.41</v>
      </c>
      <c r="AA61" s="98" t="s">
        <v>145</v>
      </c>
      <c r="AB61" s="98" t="s">
        <v>160</v>
      </c>
      <c r="AC61" s="98" t="s">
        <v>146</v>
      </c>
      <c r="AD61" s="91" t="s">
        <v>110</v>
      </c>
      <c r="AE61" s="135" t="s">
        <v>116</v>
      </c>
      <c r="AF61" s="168"/>
      <c r="AG61" s="98" t="s">
        <v>360</v>
      </c>
      <c r="AH61" s="98"/>
      <c r="AI61" s="86" t="s">
        <v>1132</v>
      </c>
      <c r="AJ61" s="101"/>
      <c r="AK61" s="91" t="s">
        <v>1133</v>
      </c>
      <c r="AL61" s="100" t="s">
        <v>1134</v>
      </c>
      <c r="AM61" s="86" t="s">
        <v>219</v>
      </c>
      <c r="AN61" s="86" t="s">
        <v>153</v>
      </c>
      <c r="AO61" s="143">
        <f t="shared" si="0"/>
        <v>0</v>
      </c>
      <c r="AP61" s="85" t="s">
        <v>1135</v>
      </c>
      <c r="AQ61" s="100" t="s">
        <v>154</v>
      </c>
      <c r="AR61" s="97" t="s">
        <v>125</v>
      </c>
      <c r="AV61" s="99"/>
      <c r="AW61" s="159" t="s">
        <v>1136</v>
      </c>
      <c r="AX61" s="102" t="s">
        <v>1137</v>
      </c>
      <c r="AY61" s="157" t="s">
        <v>1138</v>
      </c>
      <c r="AZ61" s="159"/>
      <c r="BF61" s="103">
        <v>46091</v>
      </c>
      <c r="BG61" s="46"/>
      <c r="BH61" s="46"/>
      <c r="BI61" s="46">
        <f t="shared" si="1"/>
        <v>0</v>
      </c>
      <c r="BJ61" s="46">
        <f t="shared" si="2"/>
        <v>0</v>
      </c>
    </row>
    <row r="62" spans="1:62" ht="120" customHeight="1" x14ac:dyDescent="0.2">
      <c r="A62" s="170" t="s">
        <v>180</v>
      </c>
      <c r="B62" s="132"/>
      <c r="C62" s="150">
        <v>0</v>
      </c>
      <c r="D62" s="150">
        <v>0</v>
      </c>
      <c r="E62" s="133">
        <v>175.35</v>
      </c>
      <c r="F62" s="134" t="s">
        <v>2368</v>
      </c>
      <c r="G62" s="86" t="s">
        <v>213</v>
      </c>
      <c r="H62" s="86" t="s">
        <v>527</v>
      </c>
      <c r="I62" s="89"/>
      <c r="J62" s="90">
        <v>4</v>
      </c>
      <c r="K62" s="86"/>
      <c r="L62" s="86"/>
      <c r="M62" s="92" t="s">
        <v>214</v>
      </c>
      <c r="N62" s="86" t="s">
        <v>108</v>
      </c>
      <c r="O62" s="163" t="s">
        <v>215</v>
      </c>
      <c r="P62" s="163" t="s">
        <v>254</v>
      </c>
      <c r="Q62" s="91" t="s">
        <v>109</v>
      </c>
      <c r="R62" s="91" t="s">
        <v>206</v>
      </c>
      <c r="S62" s="91" t="s">
        <v>2369</v>
      </c>
      <c r="T62" s="92">
        <v>10</v>
      </c>
      <c r="U62" s="93">
        <v>50</v>
      </c>
      <c r="V62" s="94">
        <v>45198</v>
      </c>
      <c r="W62" s="94">
        <v>46091</v>
      </c>
      <c r="X62" s="95">
        <v>9785171542122</v>
      </c>
      <c r="Y62" s="96">
        <v>48</v>
      </c>
      <c r="Z62" s="97">
        <v>7.0000000000000007E-2</v>
      </c>
      <c r="AA62" s="98" t="s">
        <v>175</v>
      </c>
      <c r="AB62" s="98" t="s">
        <v>225</v>
      </c>
      <c r="AC62" s="98" t="s">
        <v>176</v>
      </c>
      <c r="AD62" s="91">
        <v>3</v>
      </c>
      <c r="AE62" s="135" t="s">
        <v>116</v>
      </c>
      <c r="AF62" s="168"/>
      <c r="AG62" s="98" t="s">
        <v>366</v>
      </c>
      <c r="AH62" s="98"/>
      <c r="AI62" s="86" t="s">
        <v>528</v>
      </c>
      <c r="AJ62" s="101" t="s">
        <v>141</v>
      </c>
      <c r="AK62" s="91"/>
      <c r="AL62" s="100" t="s">
        <v>2370</v>
      </c>
      <c r="AM62" s="86" t="s">
        <v>184</v>
      </c>
      <c r="AN62" s="86" t="s">
        <v>142</v>
      </c>
      <c r="AO62" s="143">
        <f t="shared" si="0"/>
        <v>0</v>
      </c>
      <c r="AP62" s="85" t="s">
        <v>2371</v>
      </c>
      <c r="AQ62" s="100" t="s">
        <v>147</v>
      </c>
      <c r="AR62" s="97" t="s">
        <v>125</v>
      </c>
      <c r="AV62" s="99"/>
      <c r="AW62" s="159" t="s">
        <v>2372</v>
      </c>
      <c r="AX62" s="102" t="s">
        <v>2373</v>
      </c>
      <c r="AY62" s="157" t="s">
        <v>2374</v>
      </c>
      <c r="AZ62" s="159"/>
      <c r="BF62" s="103">
        <v>46093</v>
      </c>
      <c r="BG62" s="46"/>
      <c r="BH62" s="46"/>
      <c r="BI62" s="46">
        <f t="shared" si="1"/>
        <v>0</v>
      </c>
      <c r="BJ62" s="46">
        <f t="shared" si="2"/>
        <v>0</v>
      </c>
    </row>
    <row r="63" spans="1:62" ht="120" customHeight="1" x14ac:dyDescent="0.2">
      <c r="A63" s="170" t="s">
        <v>180</v>
      </c>
      <c r="B63" s="132"/>
      <c r="C63" s="150">
        <v>0</v>
      </c>
      <c r="D63" s="150">
        <v>0</v>
      </c>
      <c r="E63" s="133">
        <v>175.35</v>
      </c>
      <c r="F63" s="134" t="s">
        <v>2375</v>
      </c>
      <c r="G63" s="86" t="s">
        <v>213</v>
      </c>
      <c r="H63" s="86" t="s">
        <v>527</v>
      </c>
      <c r="I63" s="89"/>
      <c r="J63" s="90">
        <v>5</v>
      </c>
      <c r="K63" s="86"/>
      <c r="L63" s="86"/>
      <c r="M63" s="92" t="s">
        <v>214</v>
      </c>
      <c r="N63" s="86" t="s">
        <v>108</v>
      </c>
      <c r="O63" s="163" t="s">
        <v>215</v>
      </c>
      <c r="P63" s="163" t="s">
        <v>328</v>
      </c>
      <c r="Q63" s="91" t="s">
        <v>109</v>
      </c>
      <c r="R63" s="91" t="s">
        <v>206</v>
      </c>
      <c r="S63" s="91" t="s">
        <v>2376</v>
      </c>
      <c r="T63" s="92">
        <v>10</v>
      </c>
      <c r="U63" s="93">
        <v>50</v>
      </c>
      <c r="V63" s="94">
        <v>45845</v>
      </c>
      <c r="W63" s="94">
        <v>46091</v>
      </c>
      <c r="X63" s="95">
        <v>9785171759292</v>
      </c>
      <c r="Y63" s="96">
        <v>48</v>
      </c>
      <c r="Z63" s="97">
        <v>6.6000000000000003E-2</v>
      </c>
      <c r="AA63" s="98" t="s">
        <v>175</v>
      </c>
      <c r="AB63" s="98" t="s">
        <v>225</v>
      </c>
      <c r="AC63" s="98" t="s">
        <v>176</v>
      </c>
      <c r="AD63" s="91">
        <v>3</v>
      </c>
      <c r="AE63" s="135" t="s">
        <v>116</v>
      </c>
      <c r="AF63" s="168"/>
      <c r="AG63" s="98" t="s">
        <v>1812</v>
      </c>
      <c r="AH63" s="98"/>
      <c r="AI63" s="86" t="s">
        <v>528</v>
      </c>
      <c r="AJ63" s="101" t="s">
        <v>141</v>
      </c>
      <c r="AK63" s="91"/>
      <c r="AL63" s="100" t="s">
        <v>2377</v>
      </c>
      <c r="AM63" s="86" t="s">
        <v>184</v>
      </c>
      <c r="AN63" s="86" t="s">
        <v>142</v>
      </c>
      <c r="AO63" s="143">
        <f t="shared" si="0"/>
        <v>0</v>
      </c>
      <c r="AP63" s="85" t="s">
        <v>2378</v>
      </c>
      <c r="AQ63" s="100" t="s">
        <v>147</v>
      </c>
      <c r="AR63" s="97" t="s">
        <v>125</v>
      </c>
      <c r="AV63" s="99"/>
      <c r="AW63" s="159" t="s">
        <v>2379</v>
      </c>
      <c r="AX63" s="102" t="s">
        <v>2380</v>
      </c>
      <c r="AY63" s="157" t="s">
        <v>2381</v>
      </c>
      <c r="AZ63" s="159"/>
      <c r="BF63" s="103">
        <v>46093</v>
      </c>
      <c r="BG63" s="46"/>
      <c r="BH63" s="46"/>
      <c r="BI63" s="46">
        <f t="shared" si="1"/>
        <v>0</v>
      </c>
      <c r="BJ63" s="46">
        <f t="shared" si="2"/>
        <v>0</v>
      </c>
    </row>
    <row r="64" spans="1:62" ht="120" customHeight="1" x14ac:dyDescent="0.2">
      <c r="A64" s="170" t="s">
        <v>180</v>
      </c>
      <c r="B64" s="132"/>
      <c r="C64" s="150">
        <v>0</v>
      </c>
      <c r="D64" s="150">
        <v>0</v>
      </c>
      <c r="E64" s="133">
        <v>175.35</v>
      </c>
      <c r="F64" s="134" t="s">
        <v>2382</v>
      </c>
      <c r="G64" s="86" t="s">
        <v>213</v>
      </c>
      <c r="H64" s="86" t="s">
        <v>527</v>
      </c>
      <c r="I64" s="89"/>
      <c r="J64" s="90">
        <v>3</v>
      </c>
      <c r="K64" s="86"/>
      <c r="L64" s="86"/>
      <c r="M64" s="92" t="s">
        <v>214</v>
      </c>
      <c r="N64" s="86" t="s">
        <v>108</v>
      </c>
      <c r="O64" s="163" t="s">
        <v>215</v>
      </c>
      <c r="P64" s="163" t="s">
        <v>328</v>
      </c>
      <c r="Q64" s="91" t="s">
        <v>109</v>
      </c>
      <c r="R64" s="91" t="s">
        <v>206</v>
      </c>
      <c r="S64" s="91" t="s">
        <v>2383</v>
      </c>
      <c r="T64" s="92">
        <v>10</v>
      </c>
      <c r="U64" s="93">
        <v>50</v>
      </c>
      <c r="V64" s="94">
        <v>44998</v>
      </c>
      <c r="W64" s="94">
        <v>46091</v>
      </c>
      <c r="X64" s="95">
        <v>9785171522414</v>
      </c>
      <c r="Y64" s="96">
        <v>48</v>
      </c>
      <c r="Z64" s="97">
        <v>6.8000000000000005E-2</v>
      </c>
      <c r="AA64" s="98" t="s">
        <v>175</v>
      </c>
      <c r="AB64" s="98" t="s">
        <v>225</v>
      </c>
      <c r="AC64" s="98" t="s">
        <v>176</v>
      </c>
      <c r="AD64" s="91">
        <v>3</v>
      </c>
      <c r="AE64" s="135" t="s">
        <v>116</v>
      </c>
      <c r="AF64" s="168"/>
      <c r="AG64" s="98" t="s">
        <v>279</v>
      </c>
      <c r="AH64" s="98"/>
      <c r="AI64" s="86" t="s">
        <v>528</v>
      </c>
      <c r="AJ64" s="101" t="s">
        <v>141</v>
      </c>
      <c r="AK64" s="91"/>
      <c r="AL64" s="100" t="s">
        <v>2384</v>
      </c>
      <c r="AM64" s="86" t="s">
        <v>185</v>
      </c>
      <c r="AN64" s="86" t="s">
        <v>142</v>
      </c>
      <c r="AO64" s="143">
        <f t="shared" si="0"/>
        <v>0</v>
      </c>
      <c r="AP64" s="85" t="s">
        <v>2385</v>
      </c>
      <c r="AQ64" s="100" t="s">
        <v>143</v>
      </c>
      <c r="AR64" s="97" t="s">
        <v>125</v>
      </c>
      <c r="AV64" s="99"/>
      <c r="AW64" s="159" t="s">
        <v>2386</v>
      </c>
      <c r="AX64" s="102" t="s">
        <v>2387</v>
      </c>
      <c r="AY64" s="157" t="s">
        <v>2388</v>
      </c>
      <c r="AZ64" s="159"/>
      <c r="BF64" s="103">
        <v>46093</v>
      </c>
      <c r="BG64" s="46"/>
      <c r="BH64" s="46"/>
      <c r="BI64" s="46">
        <f t="shared" si="1"/>
        <v>0</v>
      </c>
      <c r="BJ64" s="46">
        <f t="shared" si="2"/>
        <v>0</v>
      </c>
    </row>
    <row r="65" spans="1:62" ht="120" customHeight="1" x14ac:dyDescent="0.2">
      <c r="A65" s="170" t="s">
        <v>180</v>
      </c>
      <c r="B65" s="132"/>
      <c r="C65" s="150">
        <v>0</v>
      </c>
      <c r="D65" s="150">
        <v>0</v>
      </c>
      <c r="E65" s="133">
        <v>175.35</v>
      </c>
      <c r="F65" s="134" t="s">
        <v>2389</v>
      </c>
      <c r="G65" s="86" t="s">
        <v>213</v>
      </c>
      <c r="H65" s="86" t="s">
        <v>527</v>
      </c>
      <c r="I65" s="89"/>
      <c r="J65" s="90">
        <v>3</v>
      </c>
      <c r="K65" s="86"/>
      <c r="L65" s="86"/>
      <c r="M65" s="92" t="s">
        <v>214</v>
      </c>
      <c r="N65" s="86" t="s">
        <v>108</v>
      </c>
      <c r="O65" s="163" t="s">
        <v>215</v>
      </c>
      <c r="P65" s="163" t="s">
        <v>328</v>
      </c>
      <c r="Q65" s="91" t="s">
        <v>109</v>
      </c>
      <c r="R65" s="91" t="s">
        <v>206</v>
      </c>
      <c r="S65" s="91" t="s">
        <v>2390</v>
      </c>
      <c r="T65" s="92">
        <v>10</v>
      </c>
      <c r="U65" s="93">
        <v>50</v>
      </c>
      <c r="V65" s="94">
        <v>38939</v>
      </c>
      <c r="W65" s="94">
        <v>46091</v>
      </c>
      <c r="X65" s="95">
        <v>9785170246656</v>
      </c>
      <c r="Y65" s="96">
        <v>48</v>
      </c>
      <c r="Z65" s="97">
        <v>6.8000000000000005E-2</v>
      </c>
      <c r="AA65" s="98" t="s">
        <v>175</v>
      </c>
      <c r="AB65" s="98" t="s">
        <v>225</v>
      </c>
      <c r="AC65" s="98" t="s">
        <v>176</v>
      </c>
      <c r="AD65" s="91">
        <v>3</v>
      </c>
      <c r="AE65" s="135" t="s">
        <v>116</v>
      </c>
      <c r="AF65" s="168"/>
      <c r="AG65" s="98" t="s">
        <v>279</v>
      </c>
      <c r="AH65" s="98"/>
      <c r="AI65" s="86" t="s">
        <v>528</v>
      </c>
      <c r="AJ65" s="101" t="s">
        <v>141</v>
      </c>
      <c r="AK65" s="91"/>
      <c r="AL65" s="100" t="s">
        <v>2391</v>
      </c>
      <c r="AM65" s="86" t="s">
        <v>185</v>
      </c>
      <c r="AN65" s="86" t="s">
        <v>142</v>
      </c>
      <c r="AO65" s="143">
        <f t="shared" si="0"/>
        <v>0</v>
      </c>
      <c r="AP65" s="85" t="s">
        <v>2392</v>
      </c>
      <c r="AQ65" s="100" t="s">
        <v>147</v>
      </c>
      <c r="AR65" s="97" t="s">
        <v>125</v>
      </c>
      <c r="AV65" s="99"/>
      <c r="AW65" s="159" t="s">
        <v>2393</v>
      </c>
      <c r="AX65" s="102" t="s">
        <v>2394</v>
      </c>
      <c r="AY65" s="157" t="s">
        <v>2395</v>
      </c>
      <c r="AZ65" s="159"/>
      <c r="BF65" s="103">
        <v>46093</v>
      </c>
      <c r="BG65" s="46"/>
      <c r="BH65" s="46"/>
      <c r="BI65" s="46">
        <f t="shared" si="1"/>
        <v>0</v>
      </c>
      <c r="BJ65" s="46">
        <f t="shared" si="2"/>
        <v>0</v>
      </c>
    </row>
    <row r="66" spans="1:62" ht="120" customHeight="1" x14ac:dyDescent="0.2">
      <c r="A66" s="170" t="s">
        <v>180</v>
      </c>
      <c r="B66" s="132"/>
      <c r="C66" s="150">
        <v>0</v>
      </c>
      <c r="D66" s="150">
        <v>0</v>
      </c>
      <c r="E66" s="133">
        <v>175.35</v>
      </c>
      <c r="F66" s="134" t="s">
        <v>2396</v>
      </c>
      <c r="G66" s="86" t="s">
        <v>213</v>
      </c>
      <c r="H66" s="86" t="s">
        <v>527</v>
      </c>
      <c r="I66" s="89"/>
      <c r="J66" s="90">
        <v>5</v>
      </c>
      <c r="K66" s="86"/>
      <c r="L66" s="86"/>
      <c r="M66" s="92" t="s">
        <v>214</v>
      </c>
      <c r="N66" s="86" t="s">
        <v>108</v>
      </c>
      <c r="O66" s="163" t="s">
        <v>215</v>
      </c>
      <c r="P66" s="163" t="s">
        <v>254</v>
      </c>
      <c r="Q66" s="91" t="s">
        <v>109</v>
      </c>
      <c r="R66" s="91" t="s">
        <v>206</v>
      </c>
      <c r="S66" s="91" t="s">
        <v>2397</v>
      </c>
      <c r="T66" s="92">
        <v>10</v>
      </c>
      <c r="U66" s="93">
        <v>50</v>
      </c>
      <c r="V66" s="94">
        <v>42870</v>
      </c>
      <c r="W66" s="94">
        <v>46091</v>
      </c>
      <c r="X66" s="95">
        <v>9785171024123</v>
      </c>
      <c r="Y66" s="96">
        <v>48</v>
      </c>
      <c r="Z66" s="97">
        <v>6.8000000000000005E-2</v>
      </c>
      <c r="AA66" s="98" t="s">
        <v>175</v>
      </c>
      <c r="AB66" s="98" t="s">
        <v>225</v>
      </c>
      <c r="AC66" s="98" t="s">
        <v>176</v>
      </c>
      <c r="AD66" s="91">
        <v>3</v>
      </c>
      <c r="AE66" s="135" t="s">
        <v>116</v>
      </c>
      <c r="AF66" s="168"/>
      <c r="AG66" s="98" t="s">
        <v>276</v>
      </c>
      <c r="AH66" s="98"/>
      <c r="AI66" s="86" t="s">
        <v>528</v>
      </c>
      <c r="AJ66" s="101" t="s">
        <v>141</v>
      </c>
      <c r="AK66" s="91"/>
      <c r="AL66" s="100" t="s">
        <v>2398</v>
      </c>
      <c r="AM66" s="86" t="s">
        <v>184</v>
      </c>
      <c r="AN66" s="86" t="s">
        <v>142</v>
      </c>
      <c r="AO66" s="143">
        <f t="shared" si="0"/>
        <v>0</v>
      </c>
      <c r="AP66" s="85" t="s">
        <v>2399</v>
      </c>
      <c r="AQ66" s="100" t="s">
        <v>147</v>
      </c>
      <c r="AR66" s="97" t="s">
        <v>125</v>
      </c>
      <c r="AV66" s="99"/>
      <c r="AW66" s="159" t="s">
        <v>2400</v>
      </c>
      <c r="AX66" s="102" t="s">
        <v>2401</v>
      </c>
      <c r="AY66" s="157" t="s">
        <v>2402</v>
      </c>
      <c r="AZ66" s="159"/>
      <c r="BF66" s="103">
        <v>46093</v>
      </c>
      <c r="BG66" s="46"/>
      <c r="BH66" s="46"/>
      <c r="BI66" s="46">
        <f t="shared" si="1"/>
        <v>0</v>
      </c>
      <c r="BJ66" s="46">
        <f t="shared" si="2"/>
        <v>0</v>
      </c>
    </row>
    <row r="67" spans="1:62" ht="120" customHeight="1" x14ac:dyDescent="0.2">
      <c r="A67" s="170" t="s">
        <v>180</v>
      </c>
      <c r="B67" s="132"/>
      <c r="C67" s="150">
        <v>0</v>
      </c>
      <c r="D67" s="150">
        <v>0</v>
      </c>
      <c r="E67" s="133">
        <v>175.35</v>
      </c>
      <c r="F67" s="134" t="s">
        <v>2403</v>
      </c>
      <c r="G67" s="86" t="s">
        <v>213</v>
      </c>
      <c r="H67" s="86" t="s">
        <v>527</v>
      </c>
      <c r="I67" s="89"/>
      <c r="J67" s="90">
        <v>5</v>
      </c>
      <c r="K67" s="86"/>
      <c r="L67" s="86"/>
      <c r="M67" s="92" t="s">
        <v>214</v>
      </c>
      <c r="N67" s="86" t="s">
        <v>108</v>
      </c>
      <c r="O67" s="163" t="s">
        <v>215</v>
      </c>
      <c r="P67" s="163" t="s">
        <v>254</v>
      </c>
      <c r="Q67" s="91" t="s">
        <v>109</v>
      </c>
      <c r="R67" s="91" t="s">
        <v>206</v>
      </c>
      <c r="S67" s="91" t="s">
        <v>2404</v>
      </c>
      <c r="T67" s="92">
        <v>10</v>
      </c>
      <c r="U67" s="93">
        <v>50</v>
      </c>
      <c r="V67" s="94">
        <v>44960</v>
      </c>
      <c r="W67" s="94">
        <v>46091</v>
      </c>
      <c r="X67" s="95">
        <v>9785171522438</v>
      </c>
      <c r="Y67" s="96">
        <v>48</v>
      </c>
      <c r="Z67" s="97">
        <v>7.0999999999999994E-2</v>
      </c>
      <c r="AA67" s="98" t="s">
        <v>175</v>
      </c>
      <c r="AB67" s="98" t="s">
        <v>225</v>
      </c>
      <c r="AC67" s="98" t="s">
        <v>176</v>
      </c>
      <c r="AD67" s="91">
        <v>3</v>
      </c>
      <c r="AE67" s="135" t="s">
        <v>116</v>
      </c>
      <c r="AF67" s="168"/>
      <c r="AG67" s="98" t="s">
        <v>279</v>
      </c>
      <c r="AH67" s="98"/>
      <c r="AI67" s="86" t="s">
        <v>528</v>
      </c>
      <c r="AJ67" s="101" t="s">
        <v>434</v>
      </c>
      <c r="AK67" s="91"/>
      <c r="AL67" s="100" t="s">
        <v>2405</v>
      </c>
      <c r="AM67" s="86" t="s">
        <v>185</v>
      </c>
      <c r="AN67" s="86" t="s">
        <v>142</v>
      </c>
      <c r="AO67" s="143">
        <f t="shared" si="0"/>
        <v>0</v>
      </c>
      <c r="AP67" s="85" t="s">
        <v>2406</v>
      </c>
      <c r="AQ67" s="100" t="s">
        <v>147</v>
      </c>
      <c r="AR67" s="97" t="s">
        <v>125</v>
      </c>
      <c r="AV67" s="99"/>
      <c r="AW67" s="159" t="s">
        <v>2407</v>
      </c>
      <c r="AX67" s="102" t="s">
        <v>2408</v>
      </c>
      <c r="AY67" s="157" t="s">
        <v>2409</v>
      </c>
      <c r="AZ67" s="159"/>
      <c r="BF67" s="103">
        <v>46093</v>
      </c>
      <c r="BG67" s="46"/>
      <c r="BH67" s="46"/>
      <c r="BI67" s="46">
        <f t="shared" si="1"/>
        <v>0</v>
      </c>
      <c r="BJ67" s="46">
        <f t="shared" si="2"/>
        <v>0</v>
      </c>
    </row>
    <row r="68" spans="1:62" ht="120" customHeight="1" x14ac:dyDescent="0.2">
      <c r="A68" s="170" t="s">
        <v>180</v>
      </c>
      <c r="B68" s="132"/>
      <c r="C68" s="150">
        <v>0</v>
      </c>
      <c r="D68" s="150">
        <v>0</v>
      </c>
      <c r="E68" s="133">
        <v>175.35</v>
      </c>
      <c r="F68" s="134" t="s">
        <v>2410</v>
      </c>
      <c r="G68" s="86" t="s">
        <v>213</v>
      </c>
      <c r="H68" s="86" t="s">
        <v>527</v>
      </c>
      <c r="I68" s="89"/>
      <c r="J68" s="90">
        <v>3</v>
      </c>
      <c r="K68" s="86"/>
      <c r="L68" s="86"/>
      <c r="M68" s="92" t="s">
        <v>214</v>
      </c>
      <c r="N68" s="86" t="s">
        <v>108</v>
      </c>
      <c r="O68" s="163" t="s">
        <v>215</v>
      </c>
      <c r="P68" s="163" t="s">
        <v>254</v>
      </c>
      <c r="Q68" s="91" t="s">
        <v>109</v>
      </c>
      <c r="R68" s="91" t="s">
        <v>206</v>
      </c>
      <c r="S68" s="91" t="s">
        <v>2411</v>
      </c>
      <c r="T68" s="92">
        <v>10</v>
      </c>
      <c r="U68" s="93">
        <v>50</v>
      </c>
      <c r="V68" s="94">
        <v>44032</v>
      </c>
      <c r="W68" s="94">
        <v>46091</v>
      </c>
      <c r="X68" s="95">
        <v>9785171171698</v>
      </c>
      <c r="Y68" s="96">
        <v>48</v>
      </c>
      <c r="Z68" s="97">
        <v>7.0000000000000007E-2</v>
      </c>
      <c r="AA68" s="98" t="s">
        <v>175</v>
      </c>
      <c r="AB68" s="98" t="s">
        <v>225</v>
      </c>
      <c r="AC68" s="98" t="s">
        <v>176</v>
      </c>
      <c r="AD68" s="91">
        <v>3</v>
      </c>
      <c r="AE68" s="135" t="s">
        <v>116</v>
      </c>
      <c r="AF68" s="168"/>
      <c r="AG68" s="98" t="s">
        <v>381</v>
      </c>
      <c r="AH68" s="98"/>
      <c r="AI68" s="86" t="s">
        <v>528</v>
      </c>
      <c r="AJ68" s="101" t="s">
        <v>141</v>
      </c>
      <c r="AK68" s="91"/>
      <c r="AL68" s="100" t="s">
        <v>2412</v>
      </c>
      <c r="AM68" s="86" t="s">
        <v>184</v>
      </c>
      <c r="AN68" s="86" t="s">
        <v>142</v>
      </c>
      <c r="AO68" s="143">
        <f t="shared" si="0"/>
        <v>0</v>
      </c>
      <c r="AP68" s="85" t="s">
        <v>2413</v>
      </c>
      <c r="AQ68" s="100" t="s">
        <v>143</v>
      </c>
      <c r="AR68" s="97" t="s">
        <v>125</v>
      </c>
      <c r="AV68" s="99"/>
      <c r="AW68" s="159" t="s">
        <v>2414</v>
      </c>
      <c r="AX68" s="102" t="s">
        <v>2415</v>
      </c>
      <c r="AY68" s="157" t="s">
        <v>2416</v>
      </c>
      <c r="AZ68" s="159"/>
      <c r="BF68" s="103">
        <v>46093</v>
      </c>
      <c r="BG68" s="46"/>
      <c r="BH68" s="46"/>
      <c r="BI68" s="46">
        <f t="shared" si="1"/>
        <v>0</v>
      </c>
      <c r="BJ68" s="46">
        <f t="shared" si="2"/>
        <v>0</v>
      </c>
    </row>
    <row r="69" spans="1:62" ht="120" customHeight="1" x14ac:dyDescent="0.2">
      <c r="A69" s="170" t="s">
        <v>180</v>
      </c>
      <c r="B69" s="132"/>
      <c r="C69" s="150">
        <v>0</v>
      </c>
      <c r="D69" s="150">
        <v>0</v>
      </c>
      <c r="E69" s="133">
        <v>175.35</v>
      </c>
      <c r="F69" s="134" t="s">
        <v>2417</v>
      </c>
      <c r="G69" s="86" t="s">
        <v>213</v>
      </c>
      <c r="H69" s="86" t="s">
        <v>527</v>
      </c>
      <c r="I69" s="89"/>
      <c r="J69" s="90">
        <v>4</v>
      </c>
      <c r="K69" s="86"/>
      <c r="L69" s="86"/>
      <c r="M69" s="92" t="s">
        <v>214</v>
      </c>
      <c r="N69" s="86" t="s">
        <v>108</v>
      </c>
      <c r="O69" s="163" t="s">
        <v>215</v>
      </c>
      <c r="P69" s="163" t="s">
        <v>254</v>
      </c>
      <c r="Q69" s="91" t="s">
        <v>109</v>
      </c>
      <c r="R69" s="91" t="s">
        <v>206</v>
      </c>
      <c r="S69" s="91" t="s">
        <v>2418</v>
      </c>
      <c r="T69" s="92">
        <v>10</v>
      </c>
      <c r="U69" s="93">
        <v>50</v>
      </c>
      <c r="V69" s="94">
        <v>42871</v>
      </c>
      <c r="W69" s="94">
        <v>46091</v>
      </c>
      <c r="X69" s="95">
        <v>9785171024109</v>
      </c>
      <c r="Y69" s="96">
        <v>48</v>
      </c>
      <c r="Z69" s="97">
        <v>6.7000000000000004E-2</v>
      </c>
      <c r="AA69" s="98" t="s">
        <v>175</v>
      </c>
      <c r="AB69" s="98" t="s">
        <v>225</v>
      </c>
      <c r="AC69" s="98" t="s">
        <v>176</v>
      </c>
      <c r="AD69" s="91">
        <v>3</v>
      </c>
      <c r="AE69" s="135" t="s">
        <v>116</v>
      </c>
      <c r="AF69" s="168"/>
      <c r="AG69" s="98" t="s">
        <v>370</v>
      </c>
      <c r="AH69" s="98"/>
      <c r="AI69" s="86" t="s">
        <v>528</v>
      </c>
      <c r="AJ69" s="101" t="s">
        <v>141</v>
      </c>
      <c r="AK69" s="91"/>
      <c r="AL69" s="100" t="s">
        <v>2419</v>
      </c>
      <c r="AM69" s="86" t="s">
        <v>184</v>
      </c>
      <c r="AN69" s="86" t="s">
        <v>142</v>
      </c>
      <c r="AO69" s="143">
        <f t="shared" si="0"/>
        <v>0</v>
      </c>
      <c r="AP69" s="85" t="s">
        <v>2420</v>
      </c>
      <c r="AQ69" s="100" t="s">
        <v>147</v>
      </c>
      <c r="AR69" s="97" t="s">
        <v>125</v>
      </c>
      <c r="AV69" s="99"/>
      <c r="AW69" s="159" t="s">
        <v>2421</v>
      </c>
      <c r="AX69" s="102" t="s">
        <v>2422</v>
      </c>
      <c r="AY69" s="157" t="s">
        <v>2423</v>
      </c>
      <c r="AZ69" s="159"/>
      <c r="BF69" s="103">
        <v>46093</v>
      </c>
      <c r="BG69" s="46"/>
      <c r="BH69" s="46"/>
      <c r="BI69" s="46">
        <f t="shared" si="1"/>
        <v>0</v>
      </c>
      <c r="BJ69" s="46">
        <f t="shared" si="2"/>
        <v>0</v>
      </c>
    </row>
    <row r="70" spans="1:62" ht="120" customHeight="1" x14ac:dyDescent="0.2">
      <c r="A70" s="170" t="s">
        <v>180</v>
      </c>
      <c r="B70" s="132"/>
      <c r="C70" s="150">
        <v>0</v>
      </c>
      <c r="D70" s="150">
        <v>0</v>
      </c>
      <c r="E70" s="133">
        <v>175.35</v>
      </c>
      <c r="F70" s="134" t="s">
        <v>2691</v>
      </c>
      <c r="G70" s="86" t="s">
        <v>213</v>
      </c>
      <c r="H70" s="86" t="s">
        <v>527</v>
      </c>
      <c r="I70" s="89"/>
      <c r="J70" s="90" t="s">
        <v>195</v>
      </c>
      <c r="K70" s="86"/>
      <c r="L70" s="86"/>
      <c r="M70" s="92" t="s">
        <v>214</v>
      </c>
      <c r="N70" s="86" t="s">
        <v>108</v>
      </c>
      <c r="O70" s="163" t="s">
        <v>215</v>
      </c>
      <c r="P70" s="163" t="s">
        <v>254</v>
      </c>
      <c r="Q70" s="91" t="s">
        <v>109</v>
      </c>
      <c r="R70" s="91" t="s">
        <v>206</v>
      </c>
      <c r="S70" s="91" t="s">
        <v>2692</v>
      </c>
      <c r="T70" s="92">
        <v>10</v>
      </c>
      <c r="U70" s="93">
        <v>50</v>
      </c>
      <c r="V70" s="94">
        <v>46091</v>
      </c>
      <c r="W70" s="94">
        <v>46091</v>
      </c>
      <c r="X70" s="95">
        <v>9785171810337</v>
      </c>
      <c r="Y70" s="96">
        <v>48</v>
      </c>
      <c r="Z70" s="97">
        <v>7.1999999999999995E-2</v>
      </c>
      <c r="AA70" s="98" t="s">
        <v>175</v>
      </c>
      <c r="AB70" s="98" t="s">
        <v>225</v>
      </c>
      <c r="AC70" s="98" t="s">
        <v>176</v>
      </c>
      <c r="AD70" s="91">
        <v>3</v>
      </c>
      <c r="AE70" s="169" t="s">
        <v>196</v>
      </c>
      <c r="AF70" s="168"/>
      <c r="AG70" s="98" t="s">
        <v>279</v>
      </c>
      <c r="AH70" s="98"/>
      <c r="AI70" s="86" t="s">
        <v>528</v>
      </c>
      <c r="AJ70" s="101" t="s">
        <v>141</v>
      </c>
      <c r="AK70" s="91"/>
      <c r="AL70" s="100" t="s">
        <v>2693</v>
      </c>
      <c r="AM70" s="86" t="s">
        <v>185</v>
      </c>
      <c r="AN70" s="86" t="s">
        <v>142</v>
      </c>
      <c r="AO70" s="143">
        <f t="shared" si="0"/>
        <v>0</v>
      </c>
      <c r="AP70" s="85" t="s">
        <v>2694</v>
      </c>
      <c r="AQ70" s="100" t="s">
        <v>147</v>
      </c>
      <c r="AR70" s="97" t="s">
        <v>125</v>
      </c>
      <c r="AV70" s="99"/>
      <c r="AW70" s="159" t="s">
        <v>2695</v>
      </c>
      <c r="AX70" s="102" t="s">
        <v>2696</v>
      </c>
      <c r="AY70" s="157" t="s">
        <v>2697</v>
      </c>
      <c r="AZ70" s="159"/>
      <c r="BF70" s="103">
        <v>46094</v>
      </c>
      <c r="BG70" s="46"/>
      <c r="BH70" s="46"/>
      <c r="BI70" s="46">
        <f t="shared" si="1"/>
        <v>0</v>
      </c>
      <c r="BJ70" s="46">
        <f t="shared" si="2"/>
        <v>0</v>
      </c>
    </row>
    <row r="71" spans="1:62" ht="120" customHeight="1" x14ac:dyDescent="0.2">
      <c r="A71" s="170" t="s">
        <v>180</v>
      </c>
      <c r="B71" s="132"/>
      <c r="C71" s="150">
        <v>0</v>
      </c>
      <c r="D71" s="150">
        <v>0</v>
      </c>
      <c r="E71" s="133">
        <v>175.35</v>
      </c>
      <c r="F71" s="134" t="s">
        <v>1139</v>
      </c>
      <c r="G71" s="86" t="s">
        <v>213</v>
      </c>
      <c r="H71" s="86" t="s">
        <v>527</v>
      </c>
      <c r="I71" s="89"/>
      <c r="J71" s="90">
        <v>3</v>
      </c>
      <c r="K71" s="86"/>
      <c r="L71" s="86"/>
      <c r="M71" s="92" t="s">
        <v>214</v>
      </c>
      <c r="N71" s="86" t="s">
        <v>108</v>
      </c>
      <c r="O71" s="163" t="s">
        <v>215</v>
      </c>
      <c r="P71" s="163" t="s">
        <v>254</v>
      </c>
      <c r="Q71" s="91" t="s">
        <v>109</v>
      </c>
      <c r="R71" s="91" t="s">
        <v>206</v>
      </c>
      <c r="S71" s="91" t="s">
        <v>1140</v>
      </c>
      <c r="T71" s="92">
        <v>10</v>
      </c>
      <c r="U71" s="93">
        <v>50</v>
      </c>
      <c r="V71" s="94">
        <v>43347</v>
      </c>
      <c r="W71" s="94">
        <v>46083</v>
      </c>
      <c r="X71" s="95">
        <v>9785171063931</v>
      </c>
      <c r="Y71" s="96">
        <v>48</v>
      </c>
      <c r="Z71" s="97">
        <v>7.6999999999999999E-2</v>
      </c>
      <c r="AA71" s="98" t="s">
        <v>175</v>
      </c>
      <c r="AB71" s="98" t="s">
        <v>225</v>
      </c>
      <c r="AC71" s="98" t="s">
        <v>176</v>
      </c>
      <c r="AD71" s="91">
        <v>3</v>
      </c>
      <c r="AE71" s="135" t="s">
        <v>116</v>
      </c>
      <c r="AF71" s="168"/>
      <c r="AG71" s="98" t="s">
        <v>276</v>
      </c>
      <c r="AH71" s="98"/>
      <c r="AI71" s="86" t="s">
        <v>528</v>
      </c>
      <c r="AJ71" s="101" t="s">
        <v>141</v>
      </c>
      <c r="AK71" s="91"/>
      <c r="AL71" s="100" t="s">
        <v>1141</v>
      </c>
      <c r="AM71" s="86" t="s">
        <v>184</v>
      </c>
      <c r="AN71" s="86" t="s">
        <v>142</v>
      </c>
      <c r="AO71" s="143">
        <f t="shared" si="0"/>
        <v>0</v>
      </c>
      <c r="AP71" s="85" t="s">
        <v>1142</v>
      </c>
      <c r="AQ71" s="100" t="s">
        <v>143</v>
      </c>
      <c r="AR71" s="97" t="s">
        <v>125</v>
      </c>
      <c r="AV71" s="99"/>
      <c r="AW71" s="159" t="s">
        <v>1143</v>
      </c>
      <c r="AX71" s="102" t="s">
        <v>1144</v>
      </c>
      <c r="AY71" s="157" t="s">
        <v>1145</v>
      </c>
      <c r="AZ71" s="159"/>
      <c r="BF71" s="103">
        <v>46091</v>
      </c>
      <c r="BG71" s="46"/>
      <c r="BH71" s="46"/>
      <c r="BI71" s="46">
        <f t="shared" si="1"/>
        <v>0</v>
      </c>
      <c r="BJ71" s="46">
        <f t="shared" si="2"/>
        <v>0</v>
      </c>
    </row>
    <row r="72" spans="1:62" ht="120" customHeight="1" x14ac:dyDescent="0.2">
      <c r="A72" s="170" t="s">
        <v>180</v>
      </c>
      <c r="B72" s="132"/>
      <c r="C72" s="150">
        <v>0</v>
      </c>
      <c r="D72" s="150">
        <v>0</v>
      </c>
      <c r="E72" s="133">
        <v>175.35</v>
      </c>
      <c r="F72" s="134" t="s">
        <v>2424</v>
      </c>
      <c r="G72" s="86" t="s">
        <v>213</v>
      </c>
      <c r="H72" s="86" t="s">
        <v>527</v>
      </c>
      <c r="I72" s="89"/>
      <c r="J72" s="90">
        <v>3</v>
      </c>
      <c r="K72" s="86"/>
      <c r="L72" s="86"/>
      <c r="M72" s="92" t="s">
        <v>214</v>
      </c>
      <c r="N72" s="86" t="s">
        <v>108</v>
      </c>
      <c r="O72" s="163" t="s">
        <v>215</v>
      </c>
      <c r="P72" s="163" t="s">
        <v>254</v>
      </c>
      <c r="Q72" s="91" t="s">
        <v>109</v>
      </c>
      <c r="R72" s="91" t="s">
        <v>206</v>
      </c>
      <c r="S72" s="91" t="s">
        <v>2425</v>
      </c>
      <c r="T72" s="92">
        <v>10</v>
      </c>
      <c r="U72" s="93">
        <v>50</v>
      </c>
      <c r="V72" s="94">
        <v>44305</v>
      </c>
      <c r="W72" s="94">
        <v>46091</v>
      </c>
      <c r="X72" s="95">
        <v>9785171373726</v>
      </c>
      <c r="Y72" s="96">
        <v>48</v>
      </c>
      <c r="Z72" s="97">
        <v>7.0000000000000007E-2</v>
      </c>
      <c r="AA72" s="98" t="s">
        <v>175</v>
      </c>
      <c r="AB72" s="98" t="s">
        <v>225</v>
      </c>
      <c r="AC72" s="98" t="s">
        <v>176</v>
      </c>
      <c r="AD72" s="91">
        <v>3</v>
      </c>
      <c r="AE72" s="135" t="s">
        <v>116</v>
      </c>
      <c r="AF72" s="168"/>
      <c r="AG72" s="98" t="s">
        <v>469</v>
      </c>
      <c r="AH72" s="98"/>
      <c r="AI72" s="86" t="s">
        <v>528</v>
      </c>
      <c r="AJ72" s="101" t="s">
        <v>141</v>
      </c>
      <c r="AK72" s="91"/>
      <c r="AL72" s="100" t="s">
        <v>2426</v>
      </c>
      <c r="AM72" s="86" t="s">
        <v>184</v>
      </c>
      <c r="AN72" s="86" t="s">
        <v>142</v>
      </c>
      <c r="AO72" s="143">
        <f t="shared" si="0"/>
        <v>0</v>
      </c>
      <c r="AP72" s="85" t="s">
        <v>2427</v>
      </c>
      <c r="AQ72" s="100" t="s">
        <v>147</v>
      </c>
      <c r="AR72" s="97" t="s">
        <v>125</v>
      </c>
      <c r="AV72" s="99"/>
      <c r="AW72" s="159" t="s">
        <v>2428</v>
      </c>
      <c r="AX72" s="102" t="s">
        <v>2429</v>
      </c>
      <c r="AY72" s="157" t="s">
        <v>2430</v>
      </c>
      <c r="AZ72" s="159"/>
      <c r="BF72" s="103">
        <v>46093</v>
      </c>
      <c r="BG72" s="46"/>
      <c r="BH72" s="46"/>
      <c r="BI72" s="46">
        <f t="shared" si="1"/>
        <v>0</v>
      </c>
      <c r="BJ72" s="46">
        <f t="shared" si="2"/>
        <v>0</v>
      </c>
    </row>
    <row r="73" spans="1:62" ht="120" customHeight="1" x14ac:dyDescent="0.2">
      <c r="A73" s="170" t="s">
        <v>180</v>
      </c>
      <c r="B73" s="132"/>
      <c r="C73" s="150">
        <v>0</v>
      </c>
      <c r="D73" s="150">
        <v>0</v>
      </c>
      <c r="E73" s="133">
        <v>175.35</v>
      </c>
      <c r="F73" s="134" t="s">
        <v>1146</v>
      </c>
      <c r="G73" s="86" t="s">
        <v>213</v>
      </c>
      <c r="H73" s="86" t="s">
        <v>527</v>
      </c>
      <c r="I73" s="89"/>
      <c r="J73" s="90">
        <v>3</v>
      </c>
      <c r="K73" s="86"/>
      <c r="L73" s="86"/>
      <c r="M73" s="92" t="s">
        <v>214</v>
      </c>
      <c r="N73" s="86" t="s">
        <v>108</v>
      </c>
      <c r="O73" s="163" t="s">
        <v>215</v>
      </c>
      <c r="P73" s="163" t="s">
        <v>254</v>
      </c>
      <c r="Q73" s="91" t="s">
        <v>109</v>
      </c>
      <c r="R73" s="91" t="s">
        <v>206</v>
      </c>
      <c r="S73" s="91" t="s">
        <v>1147</v>
      </c>
      <c r="T73" s="92">
        <v>10</v>
      </c>
      <c r="U73" s="93">
        <v>50</v>
      </c>
      <c r="V73" s="94">
        <v>43755</v>
      </c>
      <c r="W73" s="94">
        <v>46083</v>
      </c>
      <c r="X73" s="95">
        <v>9785171171704</v>
      </c>
      <c r="Y73" s="96">
        <v>48</v>
      </c>
      <c r="Z73" s="97">
        <v>7.3999999999999996E-2</v>
      </c>
      <c r="AA73" s="98" t="s">
        <v>175</v>
      </c>
      <c r="AB73" s="98" t="s">
        <v>225</v>
      </c>
      <c r="AC73" s="98" t="s">
        <v>176</v>
      </c>
      <c r="AD73" s="91">
        <v>3</v>
      </c>
      <c r="AE73" s="135" t="s">
        <v>116</v>
      </c>
      <c r="AF73" s="168"/>
      <c r="AG73" s="98" t="s">
        <v>381</v>
      </c>
      <c r="AH73" s="98"/>
      <c r="AI73" s="86" t="s">
        <v>528</v>
      </c>
      <c r="AJ73" s="101" t="s">
        <v>141</v>
      </c>
      <c r="AK73" s="91"/>
      <c r="AL73" s="100" t="s">
        <v>1148</v>
      </c>
      <c r="AM73" s="86" t="s">
        <v>184</v>
      </c>
      <c r="AN73" s="86" t="s">
        <v>142</v>
      </c>
      <c r="AO73" s="143">
        <f t="shared" si="0"/>
        <v>0</v>
      </c>
      <c r="AP73" s="85" t="s">
        <v>1149</v>
      </c>
      <c r="AQ73" s="100" t="s">
        <v>143</v>
      </c>
      <c r="AR73" s="97" t="s">
        <v>125</v>
      </c>
      <c r="AV73" s="99"/>
      <c r="AW73" s="159" t="s">
        <v>1150</v>
      </c>
      <c r="AX73" s="102" t="s">
        <v>1151</v>
      </c>
      <c r="AY73" s="157" t="s">
        <v>1152</v>
      </c>
      <c r="AZ73" s="159"/>
      <c r="BF73" s="103">
        <v>46091</v>
      </c>
      <c r="BG73" s="46"/>
      <c r="BH73" s="46"/>
      <c r="BI73" s="46">
        <f t="shared" si="1"/>
        <v>0</v>
      </c>
      <c r="BJ73" s="46">
        <f t="shared" si="2"/>
        <v>0</v>
      </c>
    </row>
    <row r="74" spans="1:62" ht="120" customHeight="1" x14ac:dyDescent="0.2">
      <c r="A74" s="170" t="s">
        <v>180</v>
      </c>
      <c r="B74" s="132"/>
      <c r="C74" s="150">
        <v>0</v>
      </c>
      <c r="D74" s="150">
        <v>0</v>
      </c>
      <c r="E74" s="133">
        <v>1461.6000000000001</v>
      </c>
      <c r="F74" s="134" t="s">
        <v>2698</v>
      </c>
      <c r="G74" s="86" t="s">
        <v>2699</v>
      </c>
      <c r="H74" s="86" t="s">
        <v>2700</v>
      </c>
      <c r="I74" s="89"/>
      <c r="J74" s="90" t="s">
        <v>198</v>
      </c>
      <c r="K74" s="86"/>
      <c r="L74" s="86"/>
      <c r="M74" s="92" t="s">
        <v>151</v>
      </c>
      <c r="N74" s="86" t="s">
        <v>108</v>
      </c>
      <c r="O74" s="163" t="s">
        <v>334</v>
      </c>
      <c r="P74" s="163" t="s">
        <v>334</v>
      </c>
      <c r="Q74" s="91" t="s">
        <v>109</v>
      </c>
      <c r="R74" s="91" t="s">
        <v>206</v>
      </c>
      <c r="S74" s="91" t="s">
        <v>2701</v>
      </c>
      <c r="T74" s="92">
        <v>10</v>
      </c>
      <c r="U74" s="93">
        <v>8</v>
      </c>
      <c r="V74" s="94">
        <v>46088</v>
      </c>
      <c r="W74" s="94">
        <v>46088</v>
      </c>
      <c r="X74" s="95">
        <v>9785171746155</v>
      </c>
      <c r="Y74" s="96">
        <v>304</v>
      </c>
      <c r="Z74" s="97">
        <v>0.44500000000000001</v>
      </c>
      <c r="AA74" s="98" t="s">
        <v>553</v>
      </c>
      <c r="AB74" s="98" t="s">
        <v>191</v>
      </c>
      <c r="AC74" s="98" t="s">
        <v>554</v>
      </c>
      <c r="AD74" s="91" t="s">
        <v>281</v>
      </c>
      <c r="AE74" s="169" t="s">
        <v>196</v>
      </c>
      <c r="AF74" s="168"/>
      <c r="AG74" s="98" t="s">
        <v>2702</v>
      </c>
      <c r="AH74" s="98"/>
      <c r="AI74" s="86" t="s">
        <v>2703</v>
      </c>
      <c r="AJ74" s="101" t="s">
        <v>2704</v>
      </c>
      <c r="AK74" s="91" t="s">
        <v>2705</v>
      </c>
      <c r="AL74" s="100" t="s">
        <v>2706</v>
      </c>
      <c r="AM74" s="86" t="s">
        <v>548</v>
      </c>
      <c r="AN74" s="86" t="s">
        <v>142</v>
      </c>
      <c r="AO74" s="143">
        <f t="shared" si="0"/>
        <v>0</v>
      </c>
      <c r="AP74" s="85" t="s">
        <v>2707</v>
      </c>
      <c r="AQ74" s="100" t="s">
        <v>111</v>
      </c>
      <c r="AR74" s="97" t="s">
        <v>125</v>
      </c>
      <c r="AV74" s="99"/>
      <c r="AW74" s="159" t="s">
        <v>2708</v>
      </c>
      <c r="AX74" s="102"/>
      <c r="AY74" s="157" t="s">
        <v>2709</v>
      </c>
      <c r="AZ74" s="159"/>
      <c r="BF74" s="103">
        <v>46094</v>
      </c>
      <c r="BG74" s="46"/>
      <c r="BH74" s="46"/>
      <c r="BI74" s="46">
        <f t="shared" si="1"/>
        <v>0</v>
      </c>
      <c r="BJ74" s="46">
        <f t="shared" si="2"/>
        <v>0</v>
      </c>
    </row>
    <row r="75" spans="1:62" ht="120" customHeight="1" x14ac:dyDescent="0.2">
      <c r="A75" s="170" t="s">
        <v>180</v>
      </c>
      <c r="B75" s="132"/>
      <c r="C75" s="150">
        <v>0</v>
      </c>
      <c r="D75" s="150">
        <v>0</v>
      </c>
      <c r="E75" s="133">
        <v>516.6</v>
      </c>
      <c r="F75" s="134" t="s">
        <v>660</v>
      </c>
      <c r="G75" s="86" t="s">
        <v>242</v>
      </c>
      <c r="H75" s="86" t="s">
        <v>580</v>
      </c>
      <c r="I75" s="89"/>
      <c r="J75" s="90">
        <v>7</v>
      </c>
      <c r="K75" s="86"/>
      <c r="L75" s="86"/>
      <c r="M75" s="92" t="s">
        <v>138</v>
      </c>
      <c r="N75" s="86" t="s">
        <v>108</v>
      </c>
      <c r="O75" s="163" t="s">
        <v>568</v>
      </c>
      <c r="P75" s="163" t="s">
        <v>581</v>
      </c>
      <c r="Q75" s="91" t="s">
        <v>109</v>
      </c>
      <c r="R75" s="91" t="s">
        <v>206</v>
      </c>
      <c r="S75" s="91" t="s">
        <v>661</v>
      </c>
      <c r="T75" s="92">
        <v>22</v>
      </c>
      <c r="U75" s="93">
        <v>14</v>
      </c>
      <c r="V75" s="94">
        <v>43616</v>
      </c>
      <c r="W75" s="94">
        <v>46084</v>
      </c>
      <c r="X75" s="95">
        <v>9785171116323</v>
      </c>
      <c r="Y75" s="96">
        <v>64</v>
      </c>
      <c r="Z75" s="97">
        <v>0.217</v>
      </c>
      <c r="AA75" s="98" t="s">
        <v>168</v>
      </c>
      <c r="AB75" s="98" t="s">
        <v>222</v>
      </c>
      <c r="AC75" s="98" t="s">
        <v>169</v>
      </c>
      <c r="AD75" s="91" t="s">
        <v>110</v>
      </c>
      <c r="AE75" s="135" t="s">
        <v>116</v>
      </c>
      <c r="AF75" s="168"/>
      <c r="AG75" s="98" t="s">
        <v>381</v>
      </c>
      <c r="AH75" s="98"/>
      <c r="AI75" s="86" t="s">
        <v>582</v>
      </c>
      <c r="AJ75" s="101" t="s">
        <v>141</v>
      </c>
      <c r="AK75" s="91"/>
      <c r="AL75" s="100" t="s">
        <v>662</v>
      </c>
      <c r="AM75" s="86" t="s">
        <v>184</v>
      </c>
      <c r="AN75" s="86" t="s">
        <v>142</v>
      </c>
      <c r="AO75" s="143">
        <f t="shared" si="0"/>
        <v>0</v>
      </c>
      <c r="AP75" s="85" t="s">
        <v>663</v>
      </c>
      <c r="AQ75" s="100" t="s">
        <v>147</v>
      </c>
      <c r="AR75" s="97" t="s">
        <v>125</v>
      </c>
      <c r="AV75" s="99"/>
      <c r="AW75" s="159" t="s">
        <v>664</v>
      </c>
      <c r="AX75" s="102" t="s">
        <v>665</v>
      </c>
      <c r="AY75" s="157" t="s">
        <v>666</v>
      </c>
      <c r="AZ75" s="159"/>
      <c r="BF75" s="103">
        <v>46087</v>
      </c>
      <c r="BG75" s="46"/>
      <c r="BH75" s="46"/>
      <c r="BI75" s="46">
        <f t="shared" si="1"/>
        <v>0</v>
      </c>
      <c r="BJ75" s="46">
        <f t="shared" si="2"/>
        <v>0</v>
      </c>
    </row>
    <row r="76" spans="1:62" ht="120" customHeight="1" x14ac:dyDescent="0.2">
      <c r="A76" s="170" t="s">
        <v>180</v>
      </c>
      <c r="B76" s="132"/>
      <c r="C76" s="150">
        <v>0</v>
      </c>
      <c r="D76" s="150">
        <v>0</v>
      </c>
      <c r="E76" s="133">
        <v>541.80000000000007</v>
      </c>
      <c r="F76" s="134" t="s">
        <v>1507</v>
      </c>
      <c r="G76" s="86" t="s">
        <v>1508</v>
      </c>
      <c r="H76" s="86" t="s">
        <v>2710</v>
      </c>
      <c r="I76" s="89"/>
      <c r="J76" s="90">
        <v>3</v>
      </c>
      <c r="K76" s="86"/>
      <c r="L76" s="86"/>
      <c r="M76" s="92" t="s">
        <v>133</v>
      </c>
      <c r="N76" s="86" t="s">
        <v>108</v>
      </c>
      <c r="O76" s="163" t="s">
        <v>223</v>
      </c>
      <c r="P76" s="163" t="s">
        <v>224</v>
      </c>
      <c r="Q76" s="91" t="s">
        <v>109</v>
      </c>
      <c r="R76" s="91" t="s">
        <v>206</v>
      </c>
      <c r="S76" s="91" t="s">
        <v>2711</v>
      </c>
      <c r="T76" s="92">
        <v>10</v>
      </c>
      <c r="U76" s="93">
        <v>20</v>
      </c>
      <c r="V76" s="94">
        <v>44966</v>
      </c>
      <c r="W76" s="94">
        <v>46092</v>
      </c>
      <c r="X76" s="95">
        <v>9785171537494</v>
      </c>
      <c r="Y76" s="96">
        <v>272</v>
      </c>
      <c r="Z76" s="97">
        <v>0.34499999999999997</v>
      </c>
      <c r="AA76" s="98" t="s">
        <v>134</v>
      </c>
      <c r="AB76" s="98" t="s">
        <v>192</v>
      </c>
      <c r="AC76" s="98" t="s">
        <v>135</v>
      </c>
      <c r="AD76" s="91" t="s">
        <v>110</v>
      </c>
      <c r="AE76" s="135" t="s">
        <v>116</v>
      </c>
      <c r="AF76" s="168"/>
      <c r="AG76" s="98" t="s">
        <v>246</v>
      </c>
      <c r="AH76" s="98"/>
      <c r="AI76" s="86" t="s">
        <v>2712</v>
      </c>
      <c r="AJ76" s="101"/>
      <c r="AK76" s="91"/>
      <c r="AL76" s="100" t="s">
        <v>2713</v>
      </c>
      <c r="AM76" s="86" t="s">
        <v>232</v>
      </c>
      <c r="AN76" s="86" t="s">
        <v>233</v>
      </c>
      <c r="AO76" s="143">
        <f t="shared" si="0"/>
        <v>0</v>
      </c>
      <c r="AP76" s="85" t="s">
        <v>2714</v>
      </c>
      <c r="AQ76" s="100" t="s">
        <v>111</v>
      </c>
      <c r="AR76" s="97" t="s">
        <v>125</v>
      </c>
      <c r="AV76" s="99"/>
      <c r="AW76" s="159" t="s">
        <v>2715</v>
      </c>
      <c r="AX76" s="102"/>
      <c r="AY76" s="157" t="s">
        <v>2716</v>
      </c>
      <c r="AZ76" s="159"/>
      <c r="BF76" s="103">
        <v>46094</v>
      </c>
      <c r="BG76" s="46"/>
      <c r="BH76" s="46"/>
      <c r="BI76" s="46">
        <f t="shared" si="1"/>
        <v>0</v>
      </c>
      <c r="BJ76" s="46">
        <f t="shared" si="2"/>
        <v>0</v>
      </c>
    </row>
    <row r="77" spans="1:62" ht="120" customHeight="1" x14ac:dyDescent="0.2">
      <c r="A77" s="170" t="s">
        <v>180</v>
      </c>
      <c r="B77" s="132"/>
      <c r="C77" s="150">
        <v>0</v>
      </c>
      <c r="D77" s="150">
        <v>0</v>
      </c>
      <c r="E77" s="133">
        <v>648.9</v>
      </c>
      <c r="F77" s="134" t="s">
        <v>1153</v>
      </c>
      <c r="G77" s="86" t="s">
        <v>1154</v>
      </c>
      <c r="H77" s="86" t="s">
        <v>457</v>
      </c>
      <c r="I77" s="89"/>
      <c r="J77" s="90">
        <v>5</v>
      </c>
      <c r="K77" s="86"/>
      <c r="L77" s="86"/>
      <c r="M77" s="92" t="s">
        <v>151</v>
      </c>
      <c r="N77" s="86" t="s">
        <v>108</v>
      </c>
      <c r="O77" s="163" t="s">
        <v>245</v>
      </c>
      <c r="P77" s="163" t="s">
        <v>274</v>
      </c>
      <c r="Q77" s="91" t="s">
        <v>109</v>
      </c>
      <c r="R77" s="91" t="s">
        <v>206</v>
      </c>
      <c r="S77" s="91" t="s">
        <v>1155</v>
      </c>
      <c r="T77" s="92">
        <v>10</v>
      </c>
      <c r="U77" s="93">
        <v>10</v>
      </c>
      <c r="V77" s="94">
        <v>45758</v>
      </c>
      <c r="W77" s="94">
        <v>46084</v>
      </c>
      <c r="X77" s="95">
        <v>9785171740764</v>
      </c>
      <c r="Y77" s="96">
        <v>352</v>
      </c>
      <c r="Z77" s="97">
        <v>0.35599999999999998</v>
      </c>
      <c r="AA77" s="98" t="s">
        <v>145</v>
      </c>
      <c r="AB77" s="98" t="s">
        <v>160</v>
      </c>
      <c r="AC77" s="98" t="s">
        <v>146</v>
      </c>
      <c r="AD77" s="91" t="s">
        <v>110</v>
      </c>
      <c r="AE77" s="135" t="s">
        <v>116</v>
      </c>
      <c r="AF77" s="168"/>
      <c r="AG77" s="98" t="s">
        <v>230</v>
      </c>
      <c r="AH77" s="98"/>
      <c r="AI77" s="86" t="s">
        <v>458</v>
      </c>
      <c r="AJ77" s="101"/>
      <c r="AK77" s="91"/>
      <c r="AL77" s="100" t="s">
        <v>1156</v>
      </c>
      <c r="AM77" s="86" t="s">
        <v>229</v>
      </c>
      <c r="AN77" s="86" t="s">
        <v>153</v>
      </c>
      <c r="AO77" s="143">
        <f t="shared" si="0"/>
        <v>0</v>
      </c>
      <c r="AP77" s="85" t="s">
        <v>1157</v>
      </c>
      <c r="AQ77" s="100" t="s">
        <v>111</v>
      </c>
      <c r="AR77" s="97" t="s">
        <v>125</v>
      </c>
      <c r="AV77" s="99"/>
      <c r="AW77" s="159" t="s">
        <v>1158</v>
      </c>
      <c r="AX77" s="102" t="s">
        <v>1159</v>
      </c>
      <c r="AY77" s="157" t="s">
        <v>1160</v>
      </c>
      <c r="AZ77" s="159"/>
      <c r="BF77" s="103">
        <v>46091</v>
      </c>
      <c r="BG77" s="46"/>
      <c r="BH77" s="46"/>
      <c r="BI77" s="46">
        <f t="shared" si="1"/>
        <v>0</v>
      </c>
      <c r="BJ77" s="46">
        <f t="shared" si="2"/>
        <v>0</v>
      </c>
    </row>
    <row r="78" spans="1:62" ht="120" customHeight="1" x14ac:dyDescent="0.2">
      <c r="A78" s="170" t="s">
        <v>180</v>
      </c>
      <c r="B78" s="132"/>
      <c r="C78" s="150">
        <v>0</v>
      </c>
      <c r="D78" s="150">
        <v>0</v>
      </c>
      <c r="E78" s="133">
        <v>648.9</v>
      </c>
      <c r="F78" s="134" t="s">
        <v>1161</v>
      </c>
      <c r="G78" s="86" t="s">
        <v>1162</v>
      </c>
      <c r="H78" s="86" t="s">
        <v>457</v>
      </c>
      <c r="I78" s="89"/>
      <c r="J78" s="90">
        <v>4</v>
      </c>
      <c r="K78" s="86"/>
      <c r="L78" s="86"/>
      <c r="M78" s="92" t="s">
        <v>151</v>
      </c>
      <c r="N78" s="86" t="s">
        <v>108</v>
      </c>
      <c r="O78" s="163" t="s">
        <v>245</v>
      </c>
      <c r="P78" s="163" t="s">
        <v>274</v>
      </c>
      <c r="Q78" s="91" t="s">
        <v>109</v>
      </c>
      <c r="R78" s="91" t="s">
        <v>206</v>
      </c>
      <c r="S78" s="91" t="s">
        <v>1163</v>
      </c>
      <c r="T78" s="92">
        <v>10</v>
      </c>
      <c r="U78" s="93">
        <v>10</v>
      </c>
      <c r="V78" s="94">
        <v>45783</v>
      </c>
      <c r="W78" s="94">
        <v>46084</v>
      </c>
      <c r="X78" s="95">
        <v>9785171722005</v>
      </c>
      <c r="Y78" s="96">
        <v>352</v>
      </c>
      <c r="Z78" s="97">
        <v>0.35599999999999998</v>
      </c>
      <c r="AA78" s="98" t="s">
        <v>145</v>
      </c>
      <c r="AB78" s="98" t="s">
        <v>160</v>
      </c>
      <c r="AC78" s="98" t="s">
        <v>146</v>
      </c>
      <c r="AD78" s="91" t="s">
        <v>110</v>
      </c>
      <c r="AE78" s="135" t="s">
        <v>116</v>
      </c>
      <c r="AF78" s="168"/>
      <c r="AG78" s="98" t="s">
        <v>230</v>
      </c>
      <c r="AH78" s="98"/>
      <c r="AI78" s="86" t="s">
        <v>458</v>
      </c>
      <c r="AJ78" s="101"/>
      <c r="AK78" s="91"/>
      <c r="AL78" s="100" t="s">
        <v>1164</v>
      </c>
      <c r="AM78" s="86" t="s">
        <v>229</v>
      </c>
      <c r="AN78" s="86" t="s">
        <v>153</v>
      </c>
      <c r="AO78" s="143">
        <f t="shared" si="0"/>
        <v>0</v>
      </c>
      <c r="AP78" s="85" t="s">
        <v>1165</v>
      </c>
      <c r="AQ78" s="100" t="s">
        <v>111</v>
      </c>
      <c r="AR78" s="97" t="s">
        <v>125</v>
      </c>
      <c r="AV78" s="99"/>
      <c r="AW78" s="159" t="s">
        <v>1166</v>
      </c>
      <c r="AX78" s="102" t="s">
        <v>1167</v>
      </c>
      <c r="AY78" s="157" t="s">
        <v>1168</v>
      </c>
      <c r="AZ78" s="159"/>
      <c r="BF78" s="103">
        <v>46091</v>
      </c>
      <c r="BG78" s="46"/>
      <c r="BH78" s="46"/>
      <c r="BI78" s="46">
        <f t="shared" si="1"/>
        <v>0</v>
      </c>
      <c r="BJ78" s="46">
        <f t="shared" si="2"/>
        <v>0</v>
      </c>
    </row>
    <row r="79" spans="1:62" ht="120" customHeight="1" x14ac:dyDescent="0.2">
      <c r="A79" s="170" t="s">
        <v>180</v>
      </c>
      <c r="B79" s="132"/>
      <c r="C79" s="150">
        <v>0</v>
      </c>
      <c r="D79" s="150">
        <v>0</v>
      </c>
      <c r="E79" s="133">
        <v>428.40000000000003</v>
      </c>
      <c r="F79" s="134" t="s">
        <v>2431</v>
      </c>
      <c r="G79" s="86" t="s">
        <v>207</v>
      </c>
      <c r="H79" s="86" t="s">
        <v>2432</v>
      </c>
      <c r="I79" s="89"/>
      <c r="J79" s="90" t="s">
        <v>195</v>
      </c>
      <c r="K79" s="86"/>
      <c r="L79" s="86"/>
      <c r="M79" s="92" t="s">
        <v>144</v>
      </c>
      <c r="N79" s="86" t="s">
        <v>108</v>
      </c>
      <c r="O79" s="163" t="s">
        <v>247</v>
      </c>
      <c r="P79" s="163" t="s">
        <v>309</v>
      </c>
      <c r="Q79" s="91" t="s">
        <v>109</v>
      </c>
      <c r="R79" s="91" t="s">
        <v>206</v>
      </c>
      <c r="S79" s="91" t="s">
        <v>2433</v>
      </c>
      <c r="T79" s="92">
        <v>10</v>
      </c>
      <c r="U79" s="93">
        <v>20</v>
      </c>
      <c r="V79" s="94">
        <v>46086</v>
      </c>
      <c r="W79" s="94">
        <v>46086</v>
      </c>
      <c r="X79" s="95">
        <v>9785171827342</v>
      </c>
      <c r="Y79" s="96">
        <v>256</v>
      </c>
      <c r="Z79" s="97">
        <v>0.27200000000000002</v>
      </c>
      <c r="AA79" s="98" t="s">
        <v>145</v>
      </c>
      <c r="AB79" s="98" t="s">
        <v>302</v>
      </c>
      <c r="AC79" s="98" t="s">
        <v>146</v>
      </c>
      <c r="AD79" s="91" t="s">
        <v>110</v>
      </c>
      <c r="AE79" s="169" t="s">
        <v>196</v>
      </c>
      <c r="AF79" s="168"/>
      <c r="AG79" s="98" t="s">
        <v>2434</v>
      </c>
      <c r="AH79" s="98"/>
      <c r="AI79" s="86" t="s">
        <v>2435</v>
      </c>
      <c r="AJ79" s="101"/>
      <c r="AK79" s="91"/>
      <c r="AL79" s="100" t="s">
        <v>2436</v>
      </c>
      <c r="AM79" s="86" t="s">
        <v>253</v>
      </c>
      <c r="AN79" s="86" t="s">
        <v>233</v>
      </c>
      <c r="AO79" s="143">
        <f t="shared" si="0"/>
        <v>0</v>
      </c>
      <c r="AP79" s="85" t="s">
        <v>2437</v>
      </c>
      <c r="AQ79" s="100" t="s">
        <v>157</v>
      </c>
      <c r="AR79" s="97" t="s">
        <v>125</v>
      </c>
      <c r="AV79" s="99"/>
      <c r="AW79" s="159" t="s">
        <v>2438</v>
      </c>
      <c r="AX79" s="102" t="s">
        <v>2439</v>
      </c>
      <c r="AY79" s="157" t="s">
        <v>2440</v>
      </c>
      <c r="AZ79" s="159"/>
      <c r="BF79" s="103">
        <v>46093</v>
      </c>
      <c r="BG79" s="46"/>
      <c r="BH79" s="46"/>
      <c r="BI79" s="46">
        <f t="shared" si="1"/>
        <v>0</v>
      </c>
      <c r="BJ79" s="46">
        <f t="shared" si="2"/>
        <v>0</v>
      </c>
    </row>
    <row r="80" spans="1:62" ht="120" customHeight="1" x14ac:dyDescent="0.2">
      <c r="A80" s="170" t="s">
        <v>180</v>
      </c>
      <c r="B80" s="132"/>
      <c r="C80" s="150">
        <v>0</v>
      </c>
      <c r="D80" s="150">
        <v>0</v>
      </c>
      <c r="E80" s="133">
        <v>269.85000000000002</v>
      </c>
      <c r="F80" s="134" t="s">
        <v>1169</v>
      </c>
      <c r="G80" s="86" t="s">
        <v>532</v>
      </c>
      <c r="H80" s="86" t="s">
        <v>1170</v>
      </c>
      <c r="I80" s="89"/>
      <c r="J80" s="90">
        <v>5</v>
      </c>
      <c r="K80" s="86"/>
      <c r="L80" s="86"/>
      <c r="M80" s="92" t="s">
        <v>138</v>
      </c>
      <c r="N80" s="86" t="s">
        <v>108</v>
      </c>
      <c r="O80" s="163" t="s">
        <v>243</v>
      </c>
      <c r="P80" s="163" t="s">
        <v>289</v>
      </c>
      <c r="Q80" s="91" t="s">
        <v>109</v>
      </c>
      <c r="R80" s="91" t="s">
        <v>206</v>
      </c>
      <c r="S80" s="91" t="s">
        <v>1171</v>
      </c>
      <c r="T80" s="92">
        <v>10</v>
      </c>
      <c r="U80" s="93">
        <v>20</v>
      </c>
      <c r="V80" s="94">
        <v>45611</v>
      </c>
      <c r="W80" s="94">
        <v>46085</v>
      </c>
      <c r="X80" s="95">
        <v>9785171686543</v>
      </c>
      <c r="Y80" s="96">
        <v>64</v>
      </c>
      <c r="Z80" s="97">
        <v>0.14399999999999999</v>
      </c>
      <c r="AA80" s="98" t="s">
        <v>330</v>
      </c>
      <c r="AB80" s="98" t="s">
        <v>191</v>
      </c>
      <c r="AC80" s="98" t="s">
        <v>331</v>
      </c>
      <c r="AD80" s="91">
        <v>3</v>
      </c>
      <c r="AE80" s="135" t="s">
        <v>116</v>
      </c>
      <c r="AF80" s="168"/>
      <c r="AG80" s="98" t="s">
        <v>276</v>
      </c>
      <c r="AH80" s="98"/>
      <c r="AI80" s="86" t="s">
        <v>1170</v>
      </c>
      <c r="AJ80" s="101" t="s">
        <v>378</v>
      </c>
      <c r="AK80" s="91"/>
      <c r="AL80" s="100" t="s">
        <v>1172</v>
      </c>
      <c r="AM80" s="86" t="s">
        <v>184</v>
      </c>
      <c r="AN80" s="86" t="s">
        <v>142</v>
      </c>
      <c r="AO80" s="143">
        <f t="shared" si="0"/>
        <v>0</v>
      </c>
      <c r="AP80" s="85" t="s">
        <v>1173</v>
      </c>
      <c r="AQ80" s="100" t="s">
        <v>143</v>
      </c>
      <c r="AR80" s="97" t="s">
        <v>125</v>
      </c>
      <c r="AV80" s="99"/>
      <c r="AW80" s="159" t="s">
        <v>1174</v>
      </c>
      <c r="AX80" s="102" t="s">
        <v>1175</v>
      </c>
      <c r="AY80" s="157" t="s">
        <v>1176</v>
      </c>
      <c r="AZ80" s="159"/>
      <c r="BF80" s="103">
        <v>46091</v>
      </c>
      <c r="BG80" s="46"/>
      <c r="BH80" s="46"/>
      <c r="BI80" s="46">
        <f t="shared" si="1"/>
        <v>0</v>
      </c>
      <c r="BJ80" s="46">
        <f t="shared" si="2"/>
        <v>0</v>
      </c>
    </row>
    <row r="81" spans="1:62" ht="120" customHeight="1" x14ac:dyDescent="0.2">
      <c r="A81" s="170" t="s">
        <v>180</v>
      </c>
      <c r="B81" s="132"/>
      <c r="C81" s="150">
        <v>0</v>
      </c>
      <c r="D81" s="150">
        <v>0</v>
      </c>
      <c r="E81" s="133">
        <v>1052.1000000000001</v>
      </c>
      <c r="F81" s="134" t="s">
        <v>667</v>
      </c>
      <c r="G81" s="86" t="s">
        <v>668</v>
      </c>
      <c r="H81" s="86" t="s">
        <v>669</v>
      </c>
      <c r="I81" s="89"/>
      <c r="J81" s="90">
        <v>7</v>
      </c>
      <c r="K81" s="86"/>
      <c r="L81" s="86"/>
      <c r="M81" s="92" t="s">
        <v>144</v>
      </c>
      <c r="N81" s="86" t="s">
        <v>108</v>
      </c>
      <c r="O81" s="163" t="s">
        <v>247</v>
      </c>
      <c r="P81" s="163" t="s">
        <v>309</v>
      </c>
      <c r="Q81" s="91" t="s">
        <v>109</v>
      </c>
      <c r="R81" s="91" t="s">
        <v>206</v>
      </c>
      <c r="S81" s="91" t="s">
        <v>670</v>
      </c>
      <c r="T81" s="92">
        <v>10</v>
      </c>
      <c r="U81" s="93">
        <v>2</v>
      </c>
      <c r="V81" s="94">
        <v>43928</v>
      </c>
      <c r="W81" s="94">
        <v>46085</v>
      </c>
      <c r="X81" s="95">
        <v>9785171057022</v>
      </c>
      <c r="Y81" s="96">
        <v>960</v>
      </c>
      <c r="Z81" s="97">
        <v>0.92</v>
      </c>
      <c r="AA81" s="98" t="s">
        <v>134</v>
      </c>
      <c r="AB81" s="98" t="s">
        <v>152</v>
      </c>
      <c r="AC81" s="98" t="s">
        <v>135</v>
      </c>
      <c r="AD81" s="91" t="s">
        <v>110</v>
      </c>
      <c r="AE81" s="135" t="s">
        <v>116</v>
      </c>
      <c r="AF81" s="168"/>
      <c r="AG81" s="98" t="s">
        <v>345</v>
      </c>
      <c r="AH81" s="98"/>
      <c r="AI81" s="86" t="s">
        <v>671</v>
      </c>
      <c r="AJ81" s="101"/>
      <c r="AK81" s="91"/>
      <c r="AL81" s="100" t="s">
        <v>672</v>
      </c>
      <c r="AM81" s="86" t="s">
        <v>275</v>
      </c>
      <c r="AN81" s="86" t="s">
        <v>233</v>
      </c>
      <c r="AO81" s="143">
        <f t="shared" si="0"/>
        <v>0</v>
      </c>
      <c r="AP81" s="85" t="s">
        <v>673</v>
      </c>
      <c r="AQ81" s="100" t="s">
        <v>157</v>
      </c>
      <c r="AR81" s="97" t="s">
        <v>125</v>
      </c>
      <c r="AV81" s="99"/>
      <c r="AW81" s="159" t="s">
        <v>674</v>
      </c>
      <c r="AX81" s="102"/>
      <c r="AY81" s="157" t="s">
        <v>675</v>
      </c>
      <c r="AZ81" s="159"/>
      <c r="BF81" s="103">
        <v>46087</v>
      </c>
      <c r="BG81" s="46"/>
      <c r="BH81" s="46"/>
      <c r="BI81" s="46">
        <f t="shared" si="1"/>
        <v>0</v>
      </c>
      <c r="BJ81" s="46">
        <f t="shared" si="2"/>
        <v>0</v>
      </c>
    </row>
    <row r="82" spans="1:62" ht="120" customHeight="1" x14ac:dyDescent="0.2">
      <c r="A82" s="170" t="s">
        <v>180</v>
      </c>
      <c r="B82" s="132"/>
      <c r="C82" s="150">
        <v>0</v>
      </c>
      <c r="D82" s="150">
        <v>0</v>
      </c>
      <c r="E82" s="133">
        <v>825.30000000000007</v>
      </c>
      <c r="F82" s="134" t="s">
        <v>2717</v>
      </c>
      <c r="G82" s="86" t="s">
        <v>2718</v>
      </c>
      <c r="H82" s="86" t="s">
        <v>512</v>
      </c>
      <c r="I82" s="89"/>
      <c r="J82" s="90" t="s">
        <v>195</v>
      </c>
      <c r="K82" s="86"/>
      <c r="L82" s="86"/>
      <c r="M82" s="92" t="s">
        <v>133</v>
      </c>
      <c r="N82" s="86" t="s">
        <v>108</v>
      </c>
      <c r="O82" s="163" t="s">
        <v>173</v>
      </c>
      <c r="P82" s="163" t="s">
        <v>189</v>
      </c>
      <c r="Q82" s="91" t="s">
        <v>109</v>
      </c>
      <c r="R82" s="91" t="s">
        <v>206</v>
      </c>
      <c r="S82" s="91" t="s">
        <v>2719</v>
      </c>
      <c r="T82" s="92">
        <v>10</v>
      </c>
      <c r="U82" s="93">
        <v>20</v>
      </c>
      <c r="V82" s="94">
        <v>46080</v>
      </c>
      <c r="W82" s="94">
        <v>46080</v>
      </c>
      <c r="X82" s="95">
        <v>9785171737504</v>
      </c>
      <c r="Y82" s="96">
        <v>224</v>
      </c>
      <c r="Z82" s="97">
        <v>0.31900000000000001</v>
      </c>
      <c r="AA82" s="98" t="s">
        <v>134</v>
      </c>
      <c r="AB82" s="98" t="s">
        <v>225</v>
      </c>
      <c r="AC82" s="98" t="s">
        <v>135</v>
      </c>
      <c r="AD82" s="91" t="s">
        <v>110</v>
      </c>
      <c r="AE82" s="169" t="s">
        <v>196</v>
      </c>
      <c r="AF82" s="168"/>
      <c r="AG82" s="98" t="s">
        <v>552</v>
      </c>
      <c r="AH82" s="98"/>
      <c r="AI82" s="86" t="s">
        <v>513</v>
      </c>
      <c r="AJ82" s="101"/>
      <c r="AK82" s="91"/>
      <c r="AL82" s="100" t="s">
        <v>2720</v>
      </c>
      <c r="AM82" s="86" t="s">
        <v>250</v>
      </c>
      <c r="AN82" s="86" t="s">
        <v>233</v>
      </c>
      <c r="AO82" s="143">
        <f t="shared" ref="AO82:AO145" si="3">C82*U82+D82</f>
        <v>0</v>
      </c>
      <c r="AP82" s="85" t="s">
        <v>2721</v>
      </c>
      <c r="AQ82" s="100" t="s">
        <v>111</v>
      </c>
      <c r="AR82" s="97" t="s">
        <v>125</v>
      </c>
      <c r="AV82" s="99"/>
      <c r="AW82" s="159" t="s">
        <v>2722</v>
      </c>
      <c r="AX82" s="102"/>
      <c r="AY82" s="157" t="s">
        <v>2723</v>
      </c>
      <c r="AZ82" s="159"/>
      <c r="BF82" s="103">
        <v>46094</v>
      </c>
      <c r="BG82" s="46"/>
      <c r="BH82" s="46"/>
      <c r="BI82" s="46">
        <f t="shared" ref="BI82:BI145" si="4">AO82*E82</f>
        <v>0</v>
      </c>
      <c r="BJ82" s="46">
        <f t="shared" ref="BJ82:BJ145" si="5">AO82*Z82</f>
        <v>0</v>
      </c>
    </row>
    <row r="83" spans="1:62" ht="120" customHeight="1" x14ac:dyDescent="0.2">
      <c r="A83" s="170" t="s">
        <v>180</v>
      </c>
      <c r="B83" s="132"/>
      <c r="C83" s="150">
        <v>0</v>
      </c>
      <c r="D83" s="150">
        <v>0</v>
      </c>
      <c r="E83" s="133">
        <v>1159.2</v>
      </c>
      <c r="F83" s="134" t="s">
        <v>2724</v>
      </c>
      <c r="G83" s="86" t="s">
        <v>2725</v>
      </c>
      <c r="H83" s="86" t="s">
        <v>512</v>
      </c>
      <c r="I83" s="89"/>
      <c r="J83" s="90">
        <v>3</v>
      </c>
      <c r="K83" s="86"/>
      <c r="L83" s="86"/>
      <c r="M83" s="92" t="s">
        <v>133</v>
      </c>
      <c r="N83" s="86" t="s">
        <v>108</v>
      </c>
      <c r="O83" s="163" t="s">
        <v>173</v>
      </c>
      <c r="P83" s="163" t="s">
        <v>189</v>
      </c>
      <c r="Q83" s="91" t="s">
        <v>109</v>
      </c>
      <c r="R83" s="91" t="s">
        <v>206</v>
      </c>
      <c r="S83" s="91" t="s">
        <v>2726</v>
      </c>
      <c r="T83" s="92">
        <v>10</v>
      </c>
      <c r="U83" s="93">
        <v>10</v>
      </c>
      <c r="V83" s="94">
        <v>45433</v>
      </c>
      <c r="W83" s="94">
        <v>46091</v>
      </c>
      <c r="X83" s="95">
        <v>9785171629359</v>
      </c>
      <c r="Y83" s="96">
        <v>624</v>
      </c>
      <c r="Z83" s="97">
        <v>0.65600000000000003</v>
      </c>
      <c r="AA83" s="98" t="s">
        <v>134</v>
      </c>
      <c r="AB83" s="98" t="s">
        <v>192</v>
      </c>
      <c r="AC83" s="98" t="s">
        <v>135</v>
      </c>
      <c r="AD83" s="91" t="s">
        <v>110</v>
      </c>
      <c r="AE83" s="135" t="s">
        <v>116</v>
      </c>
      <c r="AF83" s="168"/>
      <c r="AG83" s="98" t="s">
        <v>533</v>
      </c>
      <c r="AH83" s="98"/>
      <c r="AI83" s="86" t="s">
        <v>513</v>
      </c>
      <c r="AJ83" s="101"/>
      <c r="AK83" s="91"/>
      <c r="AL83" s="100" t="s">
        <v>2727</v>
      </c>
      <c r="AM83" s="86" t="s">
        <v>250</v>
      </c>
      <c r="AN83" s="86" t="s">
        <v>233</v>
      </c>
      <c r="AO83" s="143">
        <f t="shared" si="3"/>
        <v>0</v>
      </c>
      <c r="AP83" s="85" t="s">
        <v>2728</v>
      </c>
      <c r="AQ83" s="100" t="s">
        <v>111</v>
      </c>
      <c r="AR83" s="97" t="s">
        <v>125</v>
      </c>
      <c r="AV83" s="99"/>
      <c r="AW83" s="159" t="s">
        <v>2729</v>
      </c>
      <c r="AX83" s="102"/>
      <c r="AY83" s="157" t="s">
        <v>2730</v>
      </c>
      <c r="AZ83" s="159"/>
      <c r="BF83" s="103">
        <v>46094</v>
      </c>
      <c r="BG83" s="46"/>
      <c r="BH83" s="46"/>
      <c r="BI83" s="46">
        <f t="shared" si="4"/>
        <v>0</v>
      </c>
      <c r="BJ83" s="46">
        <f t="shared" si="5"/>
        <v>0</v>
      </c>
    </row>
    <row r="84" spans="1:62" ht="120" customHeight="1" x14ac:dyDescent="0.2">
      <c r="A84" s="170" t="s">
        <v>180</v>
      </c>
      <c r="B84" s="132"/>
      <c r="C84" s="150">
        <v>0</v>
      </c>
      <c r="D84" s="150">
        <v>0</v>
      </c>
      <c r="E84" s="133">
        <v>957.6</v>
      </c>
      <c r="F84" s="134" t="s">
        <v>2004</v>
      </c>
      <c r="G84" s="86" t="s">
        <v>2005</v>
      </c>
      <c r="H84" s="86" t="s">
        <v>2006</v>
      </c>
      <c r="I84" s="89"/>
      <c r="J84" s="90">
        <v>5</v>
      </c>
      <c r="K84" s="86"/>
      <c r="L84" s="86"/>
      <c r="M84" s="92" t="s">
        <v>133</v>
      </c>
      <c r="N84" s="86" t="s">
        <v>108</v>
      </c>
      <c r="O84" s="163" t="s">
        <v>236</v>
      </c>
      <c r="P84" s="163" t="s">
        <v>258</v>
      </c>
      <c r="Q84" s="91" t="s">
        <v>109</v>
      </c>
      <c r="R84" s="91" t="s">
        <v>206</v>
      </c>
      <c r="S84" s="91" t="s">
        <v>2007</v>
      </c>
      <c r="T84" s="92">
        <v>10</v>
      </c>
      <c r="U84" s="93">
        <v>10</v>
      </c>
      <c r="V84" s="94">
        <v>44165</v>
      </c>
      <c r="W84" s="94">
        <v>46085</v>
      </c>
      <c r="X84" s="95">
        <v>9785171341961</v>
      </c>
      <c r="Y84" s="96">
        <v>160</v>
      </c>
      <c r="Z84" s="97">
        <v>0.496</v>
      </c>
      <c r="AA84" s="98" t="s">
        <v>175</v>
      </c>
      <c r="AB84" s="98" t="s">
        <v>201</v>
      </c>
      <c r="AC84" s="98" t="s">
        <v>176</v>
      </c>
      <c r="AD84" s="91" t="s">
        <v>110</v>
      </c>
      <c r="AE84" s="135" t="s">
        <v>116</v>
      </c>
      <c r="AF84" s="168"/>
      <c r="AG84" s="98" t="s">
        <v>415</v>
      </c>
      <c r="AH84" s="98"/>
      <c r="AI84" s="86" t="s">
        <v>2008</v>
      </c>
      <c r="AJ84" s="101"/>
      <c r="AK84" s="91"/>
      <c r="AL84" s="100" t="s">
        <v>2009</v>
      </c>
      <c r="AM84" s="86" t="s">
        <v>269</v>
      </c>
      <c r="AN84" s="86" t="s">
        <v>233</v>
      </c>
      <c r="AO84" s="143">
        <f t="shared" si="3"/>
        <v>0</v>
      </c>
      <c r="AP84" s="85" t="s">
        <v>2010</v>
      </c>
      <c r="AQ84" s="100" t="s">
        <v>157</v>
      </c>
      <c r="AR84" s="97" t="s">
        <v>125</v>
      </c>
      <c r="AV84" s="99"/>
      <c r="AW84" s="159" t="s">
        <v>2011</v>
      </c>
      <c r="AX84" s="102"/>
      <c r="AY84" s="157" t="s">
        <v>2012</v>
      </c>
      <c r="AZ84" s="159"/>
      <c r="BF84" s="103">
        <v>46092</v>
      </c>
      <c r="BG84" s="46"/>
      <c r="BH84" s="46"/>
      <c r="BI84" s="46">
        <f t="shared" si="4"/>
        <v>0</v>
      </c>
      <c r="BJ84" s="46">
        <f t="shared" si="5"/>
        <v>0</v>
      </c>
    </row>
    <row r="85" spans="1:62" ht="120" customHeight="1" x14ac:dyDescent="0.2">
      <c r="A85" s="170" t="s">
        <v>180</v>
      </c>
      <c r="B85" s="132"/>
      <c r="C85" s="150">
        <v>0</v>
      </c>
      <c r="D85" s="150">
        <v>0</v>
      </c>
      <c r="E85" s="133">
        <v>648.9</v>
      </c>
      <c r="F85" s="134" t="s">
        <v>1177</v>
      </c>
      <c r="G85" s="86" t="s">
        <v>207</v>
      </c>
      <c r="H85" s="86" t="s">
        <v>1178</v>
      </c>
      <c r="I85" s="89"/>
      <c r="J85" s="90">
        <v>5</v>
      </c>
      <c r="K85" s="86"/>
      <c r="L85" s="86"/>
      <c r="M85" s="92" t="s">
        <v>138</v>
      </c>
      <c r="N85" s="86" t="s">
        <v>108</v>
      </c>
      <c r="O85" s="163" t="s">
        <v>243</v>
      </c>
      <c r="P85" s="163" t="s">
        <v>383</v>
      </c>
      <c r="Q85" s="91" t="s">
        <v>109</v>
      </c>
      <c r="R85" s="91" t="s">
        <v>206</v>
      </c>
      <c r="S85" s="91" t="s">
        <v>1179</v>
      </c>
      <c r="T85" s="92">
        <v>10</v>
      </c>
      <c r="U85" s="93">
        <v>20</v>
      </c>
      <c r="V85" s="94">
        <v>45866</v>
      </c>
      <c r="W85" s="94">
        <v>46079</v>
      </c>
      <c r="X85" s="95">
        <v>9785171781286</v>
      </c>
      <c r="Y85" s="96">
        <v>64</v>
      </c>
      <c r="Z85" s="97">
        <v>0.20100000000000001</v>
      </c>
      <c r="AA85" s="98" t="s">
        <v>155</v>
      </c>
      <c r="AB85" s="98" t="s">
        <v>159</v>
      </c>
      <c r="AC85" s="98" t="s">
        <v>156</v>
      </c>
      <c r="AD85" s="91">
        <v>3</v>
      </c>
      <c r="AE85" s="135" t="s">
        <v>116</v>
      </c>
      <c r="AF85" s="168"/>
      <c r="AG85" s="98" t="s">
        <v>1180</v>
      </c>
      <c r="AH85" s="98"/>
      <c r="AI85" s="86" t="s">
        <v>1181</v>
      </c>
      <c r="AJ85" s="101" t="s">
        <v>149</v>
      </c>
      <c r="AK85" s="91" t="s">
        <v>1182</v>
      </c>
      <c r="AL85" s="100" t="s">
        <v>1183</v>
      </c>
      <c r="AM85" s="86" t="s">
        <v>227</v>
      </c>
      <c r="AN85" s="86" t="s">
        <v>142</v>
      </c>
      <c r="AO85" s="143">
        <f t="shared" si="3"/>
        <v>0</v>
      </c>
      <c r="AP85" s="85" t="s">
        <v>1184</v>
      </c>
      <c r="AQ85" s="100" t="s">
        <v>157</v>
      </c>
      <c r="AR85" s="97" t="s">
        <v>125</v>
      </c>
      <c r="AV85" s="99"/>
      <c r="AW85" s="159" t="s">
        <v>1185</v>
      </c>
      <c r="AX85" s="102"/>
      <c r="AY85" s="157" t="s">
        <v>1186</v>
      </c>
      <c r="AZ85" s="159"/>
      <c r="BF85" s="103">
        <v>46091</v>
      </c>
      <c r="BG85" s="46"/>
      <c r="BH85" s="46"/>
      <c r="BI85" s="46">
        <f t="shared" si="4"/>
        <v>0</v>
      </c>
      <c r="BJ85" s="46">
        <f t="shared" si="5"/>
        <v>0</v>
      </c>
    </row>
    <row r="86" spans="1:62" ht="120" customHeight="1" x14ac:dyDescent="0.2">
      <c r="A86" s="170" t="s">
        <v>180</v>
      </c>
      <c r="B86" s="132"/>
      <c r="C86" s="150">
        <v>0</v>
      </c>
      <c r="D86" s="150">
        <v>0</v>
      </c>
      <c r="E86" s="133">
        <v>648.9</v>
      </c>
      <c r="F86" s="134" t="s">
        <v>1187</v>
      </c>
      <c r="G86" s="86" t="s">
        <v>207</v>
      </c>
      <c r="H86" s="86" t="s">
        <v>1178</v>
      </c>
      <c r="I86" s="89"/>
      <c r="J86" s="90">
        <v>3</v>
      </c>
      <c r="K86" s="86"/>
      <c r="L86" s="86"/>
      <c r="M86" s="92" t="s">
        <v>138</v>
      </c>
      <c r="N86" s="86" t="s">
        <v>108</v>
      </c>
      <c r="O86" s="163" t="s">
        <v>243</v>
      </c>
      <c r="P86" s="163" t="s">
        <v>383</v>
      </c>
      <c r="Q86" s="91" t="s">
        <v>109</v>
      </c>
      <c r="R86" s="91" t="s">
        <v>206</v>
      </c>
      <c r="S86" s="91" t="s">
        <v>1188</v>
      </c>
      <c r="T86" s="92">
        <v>10</v>
      </c>
      <c r="U86" s="93">
        <v>20</v>
      </c>
      <c r="V86" s="94">
        <v>45744</v>
      </c>
      <c r="W86" s="94">
        <v>46080</v>
      </c>
      <c r="X86" s="95">
        <v>9785171730178</v>
      </c>
      <c r="Y86" s="96">
        <v>64</v>
      </c>
      <c r="Z86" s="97">
        <v>0.20499999999999999</v>
      </c>
      <c r="AA86" s="98" t="s">
        <v>155</v>
      </c>
      <c r="AB86" s="98" t="s">
        <v>159</v>
      </c>
      <c r="AC86" s="98" t="s">
        <v>156</v>
      </c>
      <c r="AD86" s="91">
        <v>3</v>
      </c>
      <c r="AE86" s="135" t="s">
        <v>116</v>
      </c>
      <c r="AF86" s="168"/>
      <c r="AG86" s="98" t="s">
        <v>1180</v>
      </c>
      <c r="AH86" s="98"/>
      <c r="AI86" s="86" t="s">
        <v>1181</v>
      </c>
      <c r="AJ86" s="101" t="s">
        <v>149</v>
      </c>
      <c r="AK86" s="91" t="s">
        <v>1182</v>
      </c>
      <c r="AL86" s="100" t="s">
        <v>1189</v>
      </c>
      <c r="AM86" s="86" t="s">
        <v>227</v>
      </c>
      <c r="AN86" s="86" t="s">
        <v>142</v>
      </c>
      <c r="AO86" s="143">
        <f t="shared" si="3"/>
        <v>0</v>
      </c>
      <c r="AP86" s="85" t="s">
        <v>1190</v>
      </c>
      <c r="AQ86" s="100" t="s">
        <v>157</v>
      </c>
      <c r="AR86" s="97" t="s">
        <v>125</v>
      </c>
      <c r="AV86" s="99"/>
      <c r="AW86" s="159" t="s">
        <v>1191</v>
      </c>
      <c r="AX86" s="102"/>
      <c r="AY86" s="157" t="s">
        <v>1192</v>
      </c>
      <c r="AZ86" s="159"/>
      <c r="BF86" s="103">
        <v>46091</v>
      </c>
      <c r="BG86" s="46"/>
      <c r="BH86" s="46"/>
      <c r="BI86" s="46">
        <f t="shared" si="4"/>
        <v>0</v>
      </c>
      <c r="BJ86" s="46">
        <f t="shared" si="5"/>
        <v>0</v>
      </c>
    </row>
    <row r="87" spans="1:62" ht="120" customHeight="1" x14ac:dyDescent="0.2">
      <c r="A87" s="170" t="s">
        <v>180</v>
      </c>
      <c r="B87" s="132"/>
      <c r="C87" s="150">
        <v>0</v>
      </c>
      <c r="D87" s="150">
        <v>0</v>
      </c>
      <c r="E87" s="133">
        <v>806.40000000000009</v>
      </c>
      <c r="F87" s="134" t="s">
        <v>2731</v>
      </c>
      <c r="G87" s="86" t="s">
        <v>2732</v>
      </c>
      <c r="H87" s="86" t="s">
        <v>2733</v>
      </c>
      <c r="I87" s="89"/>
      <c r="J87" s="90">
        <v>4</v>
      </c>
      <c r="K87" s="86"/>
      <c r="L87" s="86"/>
      <c r="M87" s="92" t="s">
        <v>138</v>
      </c>
      <c r="N87" s="86" t="s">
        <v>108</v>
      </c>
      <c r="O87" s="163" t="s">
        <v>148</v>
      </c>
      <c r="P87" s="163" t="s">
        <v>421</v>
      </c>
      <c r="Q87" s="91" t="s">
        <v>109</v>
      </c>
      <c r="R87" s="91" t="s">
        <v>206</v>
      </c>
      <c r="S87" s="91" t="s">
        <v>2734</v>
      </c>
      <c r="T87" s="92">
        <v>10</v>
      </c>
      <c r="U87" s="93">
        <v>12</v>
      </c>
      <c r="V87" s="94">
        <v>44697</v>
      </c>
      <c r="W87" s="94">
        <v>46091</v>
      </c>
      <c r="X87" s="95">
        <v>9785171460358</v>
      </c>
      <c r="Y87" s="96">
        <v>384</v>
      </c>
      <c r="Z87" s="97">
        <v>0.52200000000000002</v>
      </c>
      <c r="AA87" s="98" t="s">
        <v>168</v>
      </c>
      <c r="AB87" s="98" t="s">
        <v>191</v>
      </c>
      <c r="AC87" s="98" t="s">
        <v>169</v>
      </c>
      <c r="AD87" s="91" t="s">
        <v>110</v>
      </c>
      <c r="AE87" s="135" t="s">
        <v>116</v>
      </c>
      <c r="AF87" s="168"/>
      <c r="AG87" s="98" t="s">
        <v>433</v>
      </c>
      <c r="AH87" s="98"/>
      <c r="AI87" s="86" t="s">
        <v>2735</v>
      </c>
      <c r="AJ87" s="101" t="s">
        <v>141</v>
      </c>
      <c r="AK87" s="91" t="s">
        <v>2736</v>
      </c>
      <c r="AL87" s="100" t="s">
        <v>2737</v>
      </c>
      <c r="AM87" s="86" t="s">
        <v>317</v>
      </c>
      <c r="AN87" s="86" t="s">
        <v>142</v>
      </c>
      <c r="AO87" s="143">
        <f t="shared" si="3"/>
        <v>0</v>
      </c>
      <c r="AP87" s="85" t="s">
        <v>2738</v>
      </c>
      <c r="AQ87" s="100" t="s">
        <v>147</v>
      </c>
      <c r="AR87" s="97" t="s">
        <v>125</v>
      </c>
      <c r="AV87" s="99"/>
      <c r="AW87" s="159" t="s">
        <v>2739</v>
      </c>
      <c r="AX87" s="102" t="s">
        <v>2740</v>
      </c>
      <c r="AY87" s="157" t="s">
        <v>2741</v>
      </c>
      <c r="AZ87" s="159"/>
      <c r="BF87" s="103">
        <v>46094</v>
      </c>
      <c r="BG87" s="46"/>
      <c r="BH87" s="46"/>
      <c r="BI87" s="46">
        <f t="shared" si="4"/>
        <v>0</v>
      </c>
      <c r="BJ87" s="46">
        <f t="shared" si="5"/>
        <v>0</v>
      </c>
    </row>
    <row r="88" spans="1:62" ht="120" customHeight="1" x14ac:dyDescent="0.2">
      <c r="A88" s="170" t="s">
        <v>180</v>
      </c>
      <c r="B88" s="132"/>
      <c r="C88" s="150">
        <v>0</v>
      </c>
      <c r="D88" s="150">
        <v>0</v>
      </c>
      <c r="E88" s="133">
        <v>1839.6000000000001</v>
      </c>
      <c r="F88" s="134" t="s">
        <v>2742</v>
      </c>
      <c r="G88" s="86" t="s">
        <v>539</v>
      </c>
      <c r="H88" s="86" t="s">
        <v>2743</v>
      </c>
      <c r="I88" s="89"/>
      <c r="J88" s="90">
        <v>7</v>
      </c>
      <c r="K88" s="86"/>
      <c r="L88" s="86"/>
      <c r="M88" s="92" t="s">
        <v>151</v>
      </c>
      <c r="N88" s="86" t="s">
        <v>108</v>
      </c>
      <c r="O88" s="163" t="s">
        <v>203</v>
      </c>
      <c r="P88" s="163" t="s">
        <v>203</v>
      </c>
      <c r="Q88" s="91" t="s">
        <v>109</v>
      </c>
      <c r="R88" s="91" t="s">
        <v>206</v>
      </c>
      <c r="S88" s="91" t="s">
        <v>2744</v>
      </c>
      <c r="T88" s="92">
        <v>22</v>
      </c>
      <c r="U88" s="93">
        <v>4</v>
      </c>
      <c r="V88" s="94">
        <v>43706</v>
      </c>
      <c r="W88" s="94">
        <v>46086</v>
      </c>
      <c r="X88" s="95">
        <v>9785171183660</v>
      </c>
      <c r="Y88" s="96">
        <v>480</v>
      </c>
      <c r="Z88" s="97">
        <v>0.64</v>
      </c>
      <c r="AA88" s="98" t="s">
        <v>175</v>
      </c>
      <c r="AB88" s="98" t="s">
        <v>164</v>
      </c>
      <c r="AC88" s="98" t="s">
        <v>176</v>
      </c>
      <c r="AD88" s="91" t="s">
        <v>110</v>
      </c>
      <c r="AE88" s="135" t="s">
        <v>116</v>
      </c>
      <c r="AF88" s="168"/>
      <c r="AG88" s="98" t="s">
        <v>335</v>
      </c>
      <c r="AH88" s="98"/>
      <c r="AI88" s="86" t="s">
        <v>2745</v>
      </c>
      <c r="AJ88" s="101"/>
      <c r="AK88" s="91"/>
      <c r="AL88" s="100" t="s">
        <v>2746</v>
      </c>
      <c r="AM88" s="86" t="s">
        <v>158</v>
      </c>
      <c r="AN88" s="86" t="s">
        <v>153</v>
      </c>
      <c r="AO88" s="143">
        <f t="shared" si="3"/>
        <v>0</v>
      </c>
      <c r="AP88" s="85" t="s">
        <v>2747</v>
      </c>
      <c r="AQ88" s="100" t="s">
        <v>154</v>
      </c>
      <c r="AR88" s="97" t="s">
        <v>125</v>
      </c>
      <c r="AV88" s="99"/>
      <c r="AW88" s="159" t="s">
        <v>2748</v>
      </c>
      <c r="AX88" s="102"/>
      <c r="AY88" s="157" t="s">
        <v>2749</v>
      </c>
      <c r="AZ88" s="159"/>
      <c r="BF88" s="103">
        <v>46094</v>
      </c>
      <c r="BG88" s="46"/>
      <c r="BH88" s="46"/>
      <c r="BI88" s="46">
        <f t="shared" si="4"/>
        <v>0</v>
      </c>
      <c r="BJ88" s="46">
        <f t="shared" si="5"/>
        <v>0</v>
      </c>
    </row>
    <row r="89" spans="1:62" ht="120" customHeight="1" x14ac:dyDescent="0.2">
      <c r="A89" s="170" t="s">
        <v>180</v>
      </c>
      <c r="B89" s="132"/>
      <c r="C89" s="150">
        <v>0</v>
      </c>
      <c r="D89" s="150">
        <v>0</v>
      </c>
      <c r="E89" s="133">
        <v>737.1</v>
      </c>
      <c r="F89" s="134" t="s">
        <v>2750</v>
      </c>
      <c r="G89" s="86" t="s">
        <v>2751</v>
      </c>
      <c r="H89" s="86" t="s">
        <v>2752</v>
      </c>
      <c r="I89" s="89"/>
      <c r="J89" s="90">
        <v>2</v>
      </c>
      <c r="K89" s="86"/>
      <c r="L89" s="86"/>
      <c r="M89" s="92" t="s">
        <v>151</v>
      </c>
      <c r="N89" s="86" t="s">
        <v>108</v>
      </c>
      <c r="O89" s="163" t="s">
        <v>218</v>
      </c>
      <c r="P89" s="163" t="s">
        <v>218</v>
      </c>
      <c r="Q89" s="91" t="s">
        <v>109</v>
      </c>
      <c r="R89" s="91" t="s">
        <v>206</v>
      </c>
      <c r="S89" s="91" t="s">
        <v>2753</v>
      </c>
      <c r="T89" s="92">
        <v>10</v>
      </c>
      <c r="U89" s="93">
        <v>6</v>
      </c>
      <c r="V89" s="94">
        <v>44090</v>
      </c>
      <c r="W89" s="94">
        <v>46092</v>
      </c>
      <c r="X89" s="95">
        <v>9785171338671</v>
      </c>
      <c r="Y89" s="96">
        <v>384</v>
      </c>
      <c r="Z89" s="97">
        <v>0.40300000000000002</v>
      </c>
      <c r="AA89" s="98" t="s">
        <v>145</v>
      </c>
      <c r="AB89" s="98" t="s">
        <v>160</v>
      </c>
      <c r="AC89" s="98" t="s">
        <v>146</v>
      </c>
      <c r="AD89" s="91" t="s">
        <v>110</v>
      </c>
      <c r="AE89" s="135" t="s">
        <v>116</v>
      </c>
      <c r="AF89" s="168"/>
      <c r="AG89" s="98" t="s">
        <v>264</v>
      </c>
      <c r="AH89" s="98"/>
      <c r="AI89" s="86" t="s">
        <v>2754</v>
      </c>
      <c r="AJ89" s="101" t="s">
        <v>111</v>
      </c>
      <c r="AK89" s="91" t="s">
        <v>2755</v>
      </c>
      <c r="AL89" s="100" t="s">
        <v>2756</v>
      </c>
      <c r="AM89" s="86" t="s">
        <v>272</v>
      </c>
      <c r="AN89" s="86" t="s">
        <v>153</v>
      </c>
      <c r="AO89" s="143">
        <f t="shared" si="3"/>
        <v>0</v>
      </c>
      <c r="AP89" s="85" t="s">
        <v>2757</v>
      </c>
      <c r="AQ89" s="100" t="s">
        <v>111</v>
      </c>
      <c r="AR89" s="97" t="s">
        <v>125</v>
      </c>
      <c r="AV89" s="99"/>
      <c r="AW89" s="159" t="s">
        <v>2758</v>
      </c>
      <c r="AX89" s="102" t="s">
        <v>2759</v>
      </c>
      <c r="AY89" s="157" t="s">
        <v>2760</v>
      </c>
      <c r="AZ89" s="159"/>
      <c r="BF89" s="103">
        <v>46094</v>
      </c>
      <c r="BG89" s="46"/>
      <c r="BH89" s="46"/>
      <c r="BI89" s="46">
        <f t="shared" si="4"/>
        <v>0</v>
      </c>
      <c r="BJ89" s="46">
        <f t="shared" si="5"/>
        <v>0</v>
      </c>
    </row>
    <row r="90" spans="1:62" ht="120" customHeight="1" x14ac:dyDescent="0.2">
      <c r="A90" s="170" t="s">
        <v>180</v>
      </c>
      <c r="B90" s="132"/>
      <c r="C90" s="150">
        <v>0</v>
      </c>
      <c r="D90" s="150">
        <v>0</v>
      </c>
      <c r="E90" s="133">
        <v>648.9</v>
      </c>
      <c r="F90" s="134" t="s">
        <v>2761</v>
      </c>
      <c r="G90" s="86" t="s">
        <v>2762</v>
      </c>
      <c r="H90" s="86" t="s">
        <v>514</v>
      </c>
      <c r="I90" s="89"/>
      <c r="J90" s="90" t="s">
        <v>197</v>
      </c>
      <c r="K90" s="86"/>
      <c r="L90" s="86"/>
      <c r="M90" s="92" t="s">
        <v>151</v>
      </c>
      <c r="N90" s="86" t="s">
        <v>108</v>
      </c>
      <c r="O90" s="163" t="s">
        <v>256</v>
      </c>
      <c r="P90" s="163" t="s">
        <v>256</v>
      </c>
      <c r="Q90" s="91" t="s">
        <v>109</v>
      </c>
      <c r="R90" s="91" t="s">
        <v>206</v>
      </c>
      <c r="S90" s="91" t="s">
        <v>2763</v>
      </c>
      <c r="T90" s="92">
        <v>22</v>
      </c>
      <c r="U90" s="93">
        <v>3</v>
      </c>
      <c r="V90" s="94">
        <v>46078</v>
      </c>
      <c r="W90" s="94">
        <v>46078</v>
      </c>
      <c r="X90" s="95">
        <v>9785171821173</v>
      </c>
      <c r="Y90" s="96">
        <v>608</v>
      </c>
      <c r="Z90" s="97">
        <v>0.66</v>
      </c>
      <c r="AA90" s="98" t="s">
        <v>145</v>
      </c>
      <c r="AB90" s="98" t="s">
        <v>192</v>
      </c>
      <c r="AC90" s="98" t="s">
        <v>146</v>
      </c>
      <c r="AD90" s="91" t="s">
        <v>110</v>
      </c>
      <c r="AE90" s="169" t="s">
        <v>196</v>
      </c>
      <c r="AF90" s="168"/>
      <c r="AG90" s="98" t="s">
        <v>2764</v>
      </c>
      <c r="AH90" s="98"/>
      <c r="AI90" s="86" t="s">
        <v>515</v>
      </c>
      <c r="AJ90" s="101"/>
      <c r="AK90" s="91"/>
      <c r="AL90" s="100" t="s">
        <v>2765</v>
      </c>
      <c r="AM90" s="86" t="s">
        <v>158</v>
      </c>
      <c r="AN90" s="86" t="s">
        <v>153</v>
      </c>
      <c r="AO90" s="143">
        <f t="shared" si="3"/>
        <v>0</v>
      </c>
      <c r="AP90" s="85" t="s">
        <v>2766</v>
      </c>
      <c r="AQ90" s="100" t="s">
        <v>154</v>
      </c>
      <c r="AR90" s="97" t="s">
        <v>125</v>
      </c>
      <c r="AV90" s="99"/>
      <c r="AW90" s="159" t="s">
        <v>2767</v>
      </c>
      <c r="AX90" s="102" t="s">
        <v>2768</v>
      </c>
      <c r="AY90" s="157" t="s">
        <v>2769</v>
      </c>
      <c r="AZ90" s="159"/>
      <c r="BF90" s="103">
        <v>46094</v>
      </c>
      <c r="BG90" s="46"/>
      <c r="BH90" s="46"/>
      <c r="BI90" s="46">
        <f t="shared" si="4"/>
        <v>0</v>
      </c>
      <c r="BJ90" s="46">
        <f t="shared" si="5"/>
        <v>0</v>
      </c>
    </row>
    <row r="91" spans="1:62" ht="120" customHeight="1" x14ac:dyDescent="0.2">
      <c r="A91" s="170" t="s">
        <v>180</v>
      </c>
      <c r="B91" s="132"/>
      <c r="C91" s="150">
        <v>0</v>
      </c>
      <c r="D91" s="150">
        <v>0</v>
      </c>
      <c r="E91" s="133">
        <v>781.2</v>
      </c>
      <c r="F91" s="134" t="s">
        <v>477</v>
      </c>
      <c r="G91" s="86" t="s">
        <v>478</v>
      </c>
      <c r="H91" s="86" t="s">
        <v>1193</v>
      </c>
      <c r="I91" s="89"/>
      <c r="J91" s="90">
        <v>4</v>
      </c>
      <c r="K91" s="86"/>
      <c r="L91" s="86"/>
      <c r="M91" s="92" t="s">
        <v>133</v>
      </c>
      <c r="N91" s="86" t="s">
        <v>108</v>
      </c>
      <c r="O91" s="163" t="s">
        <v>173</v>
      </c>
      <c r="P91" s="163" t="s">
        <v>278</v>
      </c>
      <c r="Q91" s="91" t="s">
        <v>109</v>
      </c>
      <c r="R91" s="91" t="s">
        <v>206</v>
      </c>
      <c r="S91" s="91" t="s">
        <v>1194</v>
      </c>
      <c r="T91" s="92">
        <v>10</v>
      </c>
      <c r="U91" s="93">
        <v>10</v>
      </c>
      <c r="V91" s="94">
        <v>44558</v>
      </c>
      <c r="W91" s="94">
        <v>46085</v>
      </c>
      <c r="X91" s="95">
        <v>9785171464998</v>
      </c>
      <c r="Y91" s="96">
        <v>432</v>
      </c>
      <c r="Z91" s="97">
        <v>0.432</v>
      </c>
      <c r="AA91" s="98" t="s">
        <v>145</v>
      </c>
      <c r="AB91" s="98" t="s">
        <v>286</v>
      </c>
      <c r="AC91" s="98" t="s">
        <v>146</v>
      </c>
      <c r="AD91" s="91" t="s">
        <v>110</v>
      </c>
      <c r="AE91" s="135" t="s">
        <v>116</v>
      </c>
      <c r="AF91" s="168"/>
      <c r="AG91" s="98" t="s">
        <v>405</v>
      </c>
      <c r="AH91" s="98"/>
      <c r="AI91" s="86" t="s">
        <v>1195</v>
      </c>
      <c r="AJ91" s="101"/>
      <c r="AK91" s="91" t="s">
        <v>479</v>
      </c>
      <c r="AL91" s="100" t="s">
        <v>1196</v>
      </c>
      <c r="AM91" s="86" t="s">
        <v>231</v>
      </c>
      <c r="AN91" s="86" t="s">
        <v>233</v>
      </c>
      <c r="AO91" s="143">
        <f t="shared" si="3"/>
        <v>0</v>
      </c>
      <c r="AP91" s="85" t="s">
        <v>1197</v>
      </c>
      <c r="AQ91" s="100" t="s">
        <v>157</v>
      </c>
      <c r="AR91" s="97" t="s">
        <v>125</v>
      </c>
      <c r="AV91" s="99"/>
      <c r="AW91" s="159" t="s">
        <v>1198</v>
      </c>
      <c r="AX91" s="102" t="s">
        <v>1199</v>
      </c>
      <c r="AY91" s="157" t="s">
        <v>1200</v>
      </c>
      <c r="AZ91" s="159"/>
      <c r="BF91" s="103">
        <v>46091</v>
      </c>
      <c r="BG91" s="46"/>
      <c r="BH91" s="46"/>
      <c r="BI91" s="46">
        <f t="shared" si="4"/>
        <v>0</v>
      </c>
      <c r="BJ91" s="46">
        <f t="shared" si="5"/>
        <v>0</v>
      </c>
    </row>
    <row r="92" spans="1:62" ht="120" customHeight="1" x14ac:dyDescent="0.2">
      <c r="A92" s="170" t="s">
        <v>180</v>
      </c>
      <c r="B92" s="132"/>
      <c r="C92" s="150">
        <v>0</v>
      </c>
      <c r="D92" s="150">
        <v>0</v>
      </c>
      <c r="E92" s="133">
        <v>342.3</v>
      </c>
      <c r="F92" s="134" t="s">
        <v>2013</v>
      </c>
      <c r="G92" s="86" t="s">
        <v>2014</v>
      </c>
      <c r="H92" s="86" t="s">
        <v>2015</v>
      </c>
      <c r="I92" s="89"/>
      <c r="J92" s="90">
        <v>8</v>
      </c>
      <c r="K92" s="86"/>
      <c r="L92" s="86"/>
      <c r="M92" s="92" t="s">
        <v>151</v>
      </c>
      <c r="N92" s="86" t="s">
        <v>108</v>
      </c>
      <c r="O92" s="163" t="s">
        <v>186</v>
      </c>
      <c r="P92" s="163" t="s">
        <v>186</v>
      </c>
      <c r="Q92" s="91" t="s">
        <v>109</v>
      </c>
      <c r="R92" s="91" t="s">
        <v>206</v>
      </c>
      <c r="S92" s="91" t="s">
        <v>2016</v>
      </c>
      <c r="T92" s="92">
        <v>22</v>
      </c>
      <c r="U92" s="93">
        <v>10</v>
      </c>
      <c r="V92" s="94">
        <v>44732</v>
      </c>
      <c r="W92" s="94">
        <v>46087</v>
      </c>
      <c r="X92" s="95">
        <v>9785171492267</v>
      </c>
      <c r="Y92" s="96">
        <v>288</v>
      </c>
      <c r="Z92" s="97">
        <v>0.14599999999999999</v>
      </c>
      <c r="AA92" s="98" t="s">
        <v>261</v>
      </c>
      <c r="AB92" s="98" t="s">
        <v>174</v>
      </c>
      <c r="AC92" s="98" t="s">
        <v>262</v>
      </c>
      <c r="AD92" s="91">
        <v>3</v>
      </c>
      <c r="AE92" s="135" t="s">
        <v>116</v>
      </c>
      <c r="AF92" s="168"/>
      <c r="AG92" s="98" t="s">
        <v>2017</v>
      </c>
      <c r="AH92" s="98"/>
      <c r="AI92" s="86" t="s">
        <v>2018</v>
      </c>
      <c r="AJ92" s="101"/>
      <c r="AK92" s="91"/>
      <c r="AL92" s="100" t="s">
        <v>2019</v>
      </c>
      <c r="AM92" s="86" t="s">
        <v>158</v>
      </c>
      <c r="AN92" s="86" t="s">
        <v>153</v>
      </c>
      <c r="AO92" s="143">
        <f t="shared" si="3"/>
        <v>0</v>
      </c>
      <c r="AP92" s="85" t="s">
        <v>2020</v>
      </c>
      <c r="AQ92" s="100" t="s">
        <v>154</v>
      </c>
      <c r="AR92" s="97" t="s">
        <v>125</v>
      </c>
      <c r="AV92" s="99"/>
      <c r="AW92" s="159" t="s">
        <v>2021</v>
      </c>
      <c r="AX92" s="102"/>
      <c r="AY92" s="157" t="s">
        <v>2022</v>
      </c>
      <c r="AZ92" s="159"/>
      <c r="BF92" s="103">
        <v>46092</v>
      </c>
      <c r="BG92" s="46"/>
      <c r="BH92" s="46"/>
      <c r="BI92" s="46">
        <f t="shared" si="4"/>
        <v>0</v>
      </c>
      <c r="BJ92" s="46">
        <f t="shared" si="5"/>
        <v>0</v>
      </c>
    </row>
    <row r="93" spans="1:62" ht="120" customHeight="1" x14ac:dyDescent="0.2">
      <c r="A93" s="170" t="s">
        <v>180</v>
      </c>
      <c r="B93" s="132"/>
      <c r="C93" s="150">
        <v>0</v>
      </c>
      <c r="D93" s="150">
        <v>0</v>
      </c>
      <c r="E93" s="133">
        <v>342.3</v>
      </c>
      <c r="F93" s="134" t="s">
        <v>2023</v>
      </c>
      <c r="G93" s="86" t="s">
        <v>2014</v>
      </c>
      <c r="H93" s="86" t="s">
        <v>2015</v>
      </c>
      <c r="I93" s="89"/>
      <c r="J93" s="90">
        <v>7</v>
      </c>
      <c r="K93" s="86"/>
      <c r="L93" s="86"/>
      <c r="M93" s="92" t="s">
        <v>151</v>
      </c>
      <c r="N93" s="86" t="s">
        <v>108</v>
      </c>
      <c r="O93" s="163" t="s">
        <v>186</v>
      </c>
      <c r="P93" s="163" t="s">
        <v>186</v>
      </c>
      <c r="Q93" s="91" t="s">
        <v>109</v>
      </c>
      <c r="R93" s="91" t="s">
        <v>206</v>
      </c>
      <c r="S93" s="91" t="s">
        <v>2024</v>
      </c>
      <c r="T93" s="92">
        <v>10</v>
      </c>
      <c r="U93" s="93">
        <v>6</v>
      </c>
      <c r="V93" s="94">
        <v>44466</v>
      </c>
      <c r="W93" s="94">
        <v>46086</v>
      </c>
      <c r="X93" s="95">
        <v>9785171380656</v>
      </c>
      <c r="Y93" s="96">
        <v>448</v>
      </c>
      <c r="Z93" s="97">
        <v>0.21299999999999999</v>
      </c>
      <c r="AA93" s="98" t="s">
        <v>261</v>
      </c>
      <c r="AB93" s="98" t="s">
        <v>174</v>
      </c>
      <c r="AC93" s="98" t="s">
        <v>262</v>
      </c>
      <c r="AD93" s="91">
        <v>3</v>
      </c>
      <c r="AE93" s="135" t="s">
        <v>116</v>
      </c>
      <c r="AF93" s="168"/>
      <c r="AG93" s="98" t="s">
        <v>563</v>
      </c>
      <c r="AH93" s="98"/>
      <c r="AI93" s="86" t="s">
        <v>2018</v>
      </c>
      <c r="AJ93" s="101" t="s">
        <v>111</v>
      </c>
      <c r="AK93" s="91"/>
      <c r="AL93" s="100" t="s">
        <v>2025</v>
      </c>
      <c r="AM93" s="86" t="s">
        <v>158</v>
      </c>
      <c r="AN93" s="86" t="s">
        <v>153</v>
      </c>
      <c r="AO93" s="143">
        <f t="shared" si="3"/>
        <v>0</v>
      </c>
      <c r="AP93" s="85" t="s">
        <v>2026</v>
      </c>
      <c r="AQ93" s="100" t="s">
        <v>111</v>
      </c>
      <c r="AR93" s="97" t="s">
        <v>125</v>
      </c>
      <c r="AV93" s="99"/>
      <c r="AW93" s="159" t="s">
        <v>2027</v>
      </c>
      <c r="AX93" s="102"/>
      <c r="AY93" s="157" t="s">
        <v>2028</v>
      </c>
      <c r="AZ93" s="159"/>
      <c r="BF93" s="103">
        <v>46092</v>
      </c>
      <c r="BG93" s="46"/>
      <c r="BH93" s="46"/>
      <c r="BI93" s="46">
        <f t="shared" si="4"/>
        <v>0</v>
      </c>
      <c r="BJ93" s="46">
        <f t="shared" si="5"/>
        <v>0</v>
      </c>
    </row>
    <row r="94" spans="1:62" ht="120" customHeight="1" x14ac:dyDescent="0.2">
      <c r="A94" s="170" t="s">
        <v>180</v>
      </c>
      <c r="B94" s="132"/>
      <c r="C94" s="150">
        <v>0</v>
      </c>
      <c r="D94" s="150">
        <v>0</v>
      </c>
      <c r="E94" s="133">
        <v>1266.3</v>
      </c>
      <c r="F94" s="134" t="s">
        <v>2770</v>
      </c>
      <c r="G94" s="86" t="s">
        <v>2771</v>
      </c>
      <c r="H94" s="86" t="s">
        <v>2772</v>
      </c>
      <c r="I94" s="89"/>
      <c r="J94" s="90" t="s">
        <v>195</v>
      </c>
      <c r="K94" s="86"/>
      <c r="L94" s="86"/>
      <c r="M94" s="92" t="s">
        <v>133</v>
      </c>
      <c r="N94" s="86" t="s">
        <v>108</v>
      </c>
      <c r="O94" s="163" t="s">
        <v>296</v>
      </c>
      <c r="P94" s="163" t="s">
        <v>297</v>
      </c>
      <c r="Q94" s="91" t="s">
        <v>109</v>
      </c>
      <c r="R94" s="91" t="s">
        <v>206</v>
      </c>
      <c r="S94" s="91" t="s">
        <v>2773</v>
      </c>
      <c r="T94" s="92">
        <v>10</v>
      </c>
      <c r="U94" s="93">
        <v>10</v>
      </c>
      <c r="V94" s="94">
        <v>46091</v>
      </c>
      <c r="W94" s="94">
        <v>46091</v>
      </c>
      <c r="X94" s="95">
        <v>9785171735999</v>
      </c>
      <c r="Y94" s="96">
        <v>144</v>
      </c>
      <c r="Z94" s="97">
        <v>0.621</v>
      </c>
      <c r="AA94" s="98" t="s">
        <v>330</v>
      </c>
      <c r="AB94" s="98" t="s">
        <v>201</v>
      </c>
      <c r="AC94" s="98" t="s">
        <v>331</v>
      </c>
      <c r="AD94" s="91" t="s">
        <v>110</v>
      </c>
      <c r="AE94" s="169" t="s">
        <v>196</v>
      </c>
      <c r="AF94" s="168"/>
      <c r="AG94" s="98" t="s">
        <v>314</v>
      </c>
      <c r="AH94" s="98"/>
      <c r="AI94" s="86" t="s">
        <v>2774</v>
      </c>
      <c r="AJ94" s="101"/>
      <c r="AK94" s="91"/>
      <c r="AL94" s="100" t="s">
        <v>2775</v>
      </c>
      <c r="AM94" s="86" t="s">
        <v>253</v>
      </c>
      <c r="AN94" s="86" t="s">
        <v>233</v>
      </c>
      <c r="AO94" s="143">
        <f t="shared" si="3"/>
        <v>0</v>
      </c>
      <c r="AP94" s="85" t="s">
        <v>2776</v>
      </c>
      <c r="AQ94" s="100" t="s">
        <v>157</v>
      </c>
      <c r="AR94" s="97" t="s">
        <v>125</v>
      </c>
      <c r="AV94" s="99"/>
      <c r="AW94" s="159" t="s">
        <v>2777</v>
      </c>
      <c r="AX94" s="102" t="s">
        <v>2778</v>
      </c>
      <c r="AY94" s="157" t="s">
        <v>2778</v>
      </c>
      <c r="AZ94" s="159"/>
      <c r="BF94" s="103">
        <v>46094</v>
      </c>
      <c r="BG94" s="46"/>
      <c r="BH94" s="46"/>
      <c r="BI94" s="46">
        <f t="shared" si="4"/>
        <v>0</v>
      </c>
      <c r="BJ94" s="46">
        <f t="shared" si="5"/>
        <v>0</v>
      </c>
    </row>
    <row r="95" spans="1:62" ht="120" customHeight="1" x14ac:dyDescent="0.2">
      <c r="A95" s="170" t="s">
        <v>180</v>
      </c>
      <c r="B95" s="132"/>
      <c r="C95" s="150">
        <v>0</v>
      </c>
      <c r="D95" s="150">
        <v>0</v>
      </c>
      <c r="E95" s="133">
        <v>317.10000000000002</v>
      </c>
      <c r="F95" s="134" t="s">
        <v>2441</v>
      </c>
      <c r="G95" s="86" t="s">
        <v>2442</v>
      </c>
      <c r="H95" s="86" t="s">
        <v>2443</v>
      </c>
      <c r="I95" s="89"/>
      <c r="J95" s="90">
        <v>6</v>
      </c>
      <c r="K95" s="86"/>
      <c r="L95" s="86"/>
      <c r="M95" s="92" t="s">
        <v>138</v>
      </c>
      <c r="N95" s="86" t="s">
        <v>108</v>
      </c>
      <c r="O95" s="163" t="s">
        <v>243</v>
      </c>
      <c r="P95" s="163" t="s">
        <v>383</v>
      </c>
      <c r="Q95" s="91" t="s">
        <v>109</v>
      </c>
      <c r="R95" s="91" t="s">
        <v>206</v>
      </c>
      <c r="S95" s="91" t="s">
        <v>2444</v>
      </c>
      <c r="T95" s="92">
        <v>10</v>
      </c>
      <c r="U95" s="93">
        <v>50</v>
      </c>
      <c r="V95" s="94">
        <v>44099</v>
      </c>
      <c r="W95" s="94">
        <v>46091</v>
      </c>
      <c r="X95" s="95">
        <v>9785171230517</v>
      </c>
      <c r="Y95" s="96">
        <v>16</v>
      </c>
      <c r="Z95" s="97">
        <v>0.104</v>
      </c>
      <c r="AA95" s="98" t="s">
        <v>139</v>
      </c>
      <c r="AB95" s="98" t="s">
        <v>201</v>
      </c>
      <c r="AC95" s="98" t="s">
        <v>140</v>
      </c>
      <c r="AD95" s="91">
        <v>3</v>
      </c>
      <c r="AE95" s="135" t="s">
        <v>116</v>
      </c>
      <c r="AF95" s="168"/>
      <c r="AG95" s="98" t="s">
        <v>2445</v>
      </c>
      <c r="AH95" s="98"/>
      <c r="AI95" s="86" t="s">
        <v>2446</v>
      </c>
      <c r="AJ95" s="101" t="s">
        <v>162</v>
      </c>
      <c r="AK95" s="91"/>
      <c r="AL95" s="100" t="s">
        <v>2447</v>
      </c>
      <c r="AM95" s="86" t="s">
        <v>2448</v>
      </c>
      <c r="AN95" s="86" t="s">
        <v>142</v>
      </c>
      <c r="AO95" s="143">
        <f t="shared" si="3"/>
        <v>0</v>
      </c>
      <c r="AP95" s="85" t="s">
        <v>2449</v>
      </c>
      <c r="AQ95" s="100" t="s">
        <v>143</v>
      </c>
      <c r="AR95" s="97" t="s">
        <v>125</v>
      </c>
      <c r="AV95" s="99"/>
      <c r="AW95" s="159" t="s">
        <v>2450</v>
      </c>
      <c r="AX95" s="102" t="s">
        <v>2451</v>
      </c>
      <c r="AY95" s="157" t="s">
        <v>2451</v>
      </c>
      <c r="AZ95" s="159"/>
      <c r="BF95" s="103">
        <v>46093</v>
      </c>
      <c r="BG95" s="46"/>
      <c r="BH95" s="46"/>
      <c r="BI95" s="46">
        <f t="shared" si="4"/>
        <v>0</v>
      </c>
      <c r="BJ95" s="46">
        <f t="shared" si="5"/>
        <v>0</v>
      </c>
    </row>
    <row r="96" spans="1:62" ht="120" customHeight="1" x14ac:dyDescent="0.2">
      <c r="A96" s="170" t="s">
        <v>180</v>
      </c>
      <c r="B96" s="132"/>
      <c r="C96" s="150">
        <v>0</v>
      </c>
      <c r="D96" s="150">
        <v>0</v>
      </c>
      <c r="E96" s="133">
        <v>299.25</v>
      </c>
      <c r="F96" s="134" t="s">
        <v>2779</v>
      </c>
      <c r="G96" s="86" t="s">
        <v>2780</v>
      </c>
      <c r="H96" s="86" t="s">
        <v>472</v>
      </c>
      <c r="I96" s="89"/>
      <c r="J96" s="90">
        <v>5</v>
      </c>
      <c r="K96" s="86"/>
      <c r="L96" s="86"/>
      <c r="M96" s="92" t="s">
        <v>138</v>
      </c>
      <c r="N96" s="86" t="s">
        <v>108</v>
      </c>
      <c r="O96" s="163" t="s">
        <v>165</v>
      </c>
      <c r="P96" s="163" t="s">
        <v>166</v>
      </c>
      <c r="Q96" s="91" t="s">
        <v>109</v>
      </c>
      <c r="R96" s="91" t="s">
        <v>206</v>
      </c>
      <c r="S96" s="91" t="s">
        <v>2781</v>
      </c>
      <c r="T96" s="92">
        <v>10</v>
      </c>
      <c r="U96" s="93">
        <v>28</v>
      </c>
      <c r="V96" s="94">
        <v>44579</v>
      </c>
      <c r="W96" s="94">
        <v>46091</v>
      </c>
      <c r="X96" s="95">
        <v>9785171462116</v>
      </c>
      <c r="Y96" s="96">
        <v>192</v>
      </c>
      <c r="Z96" s="97">
        <v>0.25900000000000001</v>
      </c>
      <c r="AA96" s="98" t="s">
        <v>145</v>
      </c>
      <c r="AB96" s="98" t="s">
        <v>225</v>
      </c>
      <c r="AC96" s="98" t="s">
        <v>146</v>
      </c>
      <c r="AD96" s="91" t="s">
        <v>110</v>
      </c>
      <c r="AE96" s="135" t="s">
        <v>116</v>
      </c>
      <c r="AF96" s="168"/>
      <c r="AG96" s="98" t="s">
        <v>970</v>
      </c>
      <c r="AH96" s="98"/>
      <c r="AI96" s="86" t="s">
        <v>473</v>
      </c>
      <c r="AJ96" s="101" t="s">
        <v>141</v>
      </c>
      <c r="AK96" s="91"/>
      <c r="AL96" s="100" t="s">
        <v>2782</v>
      </c>
      <c r="AM96" s="86" t="s">
        <v>150</v>
      </c>
      <c r="AN96" s="86" t="s">
        <v>142</v>
      </c>
      <c r="AO96" s="143">
        <f t="shared" si="3"/>
        <v>0</v>
      </c>
      <c r="AP96" s="85" t="s">
        <v>2783</v>
      </c>
      <c r="AQ96" s="100" t="s">
        <v>147</v>
      </c>
      <c r="AR96" s="97" t="s">
        <v>125</v>
      </c>
      <c r="AV96" s="99"/>
      <c r="AW96" s="159" t="s">
        <v>2784</v>
      </c>
      <c r="AX96" s="102"/>
      <c r="AY96" s="157" t="s">
        <v>2785</v>
      </c>
      <c r="AZ96" s="159"/>
      <c r="BF96" s="103">
        <v>46094</v>
      </c>
      <c r="BG96" s="46"/>
      <c r="BH96" s="46"/>
      <c r="BI96" s="46">
        <f t="shared" si="4"/>
        <v>0</v>
      </c>
      <c r="BJ96" s="46">
        <f t="shared" si="5"/>
        <v>0</v>
      </c>
    </row>
    <row r="97" spans="1:62" ht="120" customHeight="1" x14ac:dyDescent="0.2">
      <c r="A97" s="170" t="s">
        <v>180</v>
      </c>
      <c r="B97" s="132"/>
      <c r="C97" s="150">
        <v>0</v>
      </c>
      <c r="D97" s="150">
        <v>0</v>
      </c>
      <c r="E97" s="133">
        <v>342.3</v>
      </c>
      <c r="F97" s="134" t="s">
        <v>1201</v>
      </c>
      <c r="G97" s="86" t="s">
        <v>459</v>
      </c>
      <c r="H97" s="86" t="s">
        <v>472</v>
      </c>
      <c r="I97" s="89"/>
      <c r="J97" s="90" t="s">
        <v>195</v>
      </c>
      <c r="K97" s="86"/>
      <c r="L97" s="86"/>
      <c r="M97" s="92" t="s">
        <v>138</v>
      </c>
      <c r="N97" s="86" t="s">
        <v>108</v>
      </c>
      <c r="O97" s="163" t="s">
        <v>165</v>
      </c>
      <c r="P97" s="163" t="s">
        <v>166</v>
      </c>
      <c r="Q97" s="91" t="s">
        <v>109</v>
      </c>
      <c r="R97" s="91" t="s">
        <v>206</v>
      </c>
      <c r="S97" s="91" t="s">
        <v>1202</v>
      </c>
      <c r="T97" s="92">
        <v>10</v>
      </c>
      <c r="U97" s="93">
        <v>32</v>
      </c>
      <c r="V97" s="94">
        <v>46078</v>
      </c>
      <c r="W97" s="94">
        <v>46078</v>
      </c>
      <c r="X97" s="95">
        <v>9785171830694</v>
      </c>
      <c r="Y97" s="96">
        <v>96</v>
      </c>
      <c r="Z97" s="97">
        <v>0.16900000000000001</v>
      </c>
      <c r="AA97" s="98" t="s">
        <v>1203</v>
      </c>
      <c r="AB97" s="98" t="s">
        <v>225</v>
      </c>
      <c r="AC97" s="98" t="s">
        <v>146</v>
      </c>
      <c r="AD97" s="91" t="s">
        <v>110</v>
      </c>
      <c r="AE97" s="169" t="s">
        <v>196</v>
      </c>
      <c r="AF97" s="168"/>
      <c r="AG97" s="98" t="s">
        <v>439</v>
      </c>
      <c r="AH97" s="98"/>
      <c r="AI97" s="86" t="s">
        <v>473</v>
      </c>
      <c r="AJ97" s="101" t="s">
        <v>141</v>
      </c>
      <c r="AK97" s="91"/>
      <c r="AL97" s="100" t="s">
        <v>1204</v>
      </c>
      <c r="AM97" s="86" t="s">
        <v>150</v>
      </c>
      <c r="AN97" s="86" t="s">
        <v>142</v>
      </c>
      <c r="AO97" s="143">
        <f t="shared" si="3"/>
        <v>0</v>
      </c>
      <c r="AP97" s="85" t="s">
        <v>1205</v>
      </c>
      <c r="AQ97" s="100" t="s">
        <v>147</v>
      </c>
      <c r="AR97" s="97" t="s">
        <v>125</v>
      </c>
      <c r="AV97" s="99"/>
      <c r="AW97" s="159" t="s">
        <v>1206</v>
      </c>
      <c r="AX97" s="102" t="s">
        <v>1207</v>
      </c>
      <c r="AY97" s="157" t="s">
        <v>1208</v>
      </c>
      <c r="AZ97" s="159"/>
      <c r="BF97" s="103">
        <v>46091</v>
      </c>
      <c r="BG97" s="46"/>
      <c r="BH97" s="46"/>
      <c r="BI97" s="46">
        <f t="shared" si="4"/>
        <v>0</v>
      </c>
      <c r="BJ97" s="46">
        <f t="shared" si="5"/>
        <v>0</v>
      </c>
    </row>
    <row r="98" spans="1:62" ht="120" customHeight="1" x14ac:dyDescent="0.2">
      <c r="A98" s="170" t="s">
        <v>180</v>
      </c>
      <c r="B98" s="132"/>
      <c r="C98" s="150">
        <v>0</v>
      </c>
      <c r="D98" s="150">
        <v>0</v>
      </c>
      <c r="E98" s="133">
        <v>957.6</v>
      </c>
      <c r="F98" s="134" t="s">
        <v>2786</v>
      </c>
      <c r="G98" s="86" t="s">
        <v>2787</v>
      </c>
      <c r="H98" s="86" t="s">
        <v>516</v>
      </c>
      <c r="I98" s="89"/>
      <c r="J98" s="90">
        <v>8</v>
      </c>
      <c r="K98" s="86"/>
      <c r="L98" s="86"/>
      <c r="M98" s="92" t="s">
        <v>151</v>
      </c>
      <c r="N98" s="86" t="s">
        <v>108</v>
      </c>
      <c r="O98" s="163" t="s">
        <v>218</v>
      </c>
      <c r="P98" s="163" t="s">
        <v>218</v>
      </c>
      <c r="Q98" s="91" t="s">
        <v>109</v>
      </c>
      <c r="R98" s="91" t="s">
        <v>206</v>
      </c>
      <c r="S98" s="91" t="s">
        <v>2788</v>
      </c>
      <c r="T98" s="92">
        <v>10</v>
      </c>
      <c r="U98" s="93">
        <v>8</v>
      </c>
      <c r="V98" s="94">
        <v>45747</v>
      </c>
      <c r="W98" s="94">
        <v>46091</v>
      </c>
      <c r="X98" s="95">
        <v>9785171728236</v>
      </c>
      <c r="Y98" s="96">
        <v>448</v>
      </c>
      <c r="Z98" s="97">
        <v>0.46200000000000002</v>
      </c>
      <c r="AA98" s="98" t="s">
        <v>134</v>
      </c>
      <c r="AB98" s="98" t="s">
        <v>152</v>
      </c>
      <c r="AC98" s="98" t="s">
        <v>135</v>
      </c>
      <c r="AD98" s="91" t="s">
        <v>110</v>
      </c>
      <c r="AE98" s="135" t="s">
        <v>116</v>
      </c>
      <c r="AF98" s="168"/>
      <c r="AG98" s="98" t="s">
        <v>519</v>
      </c>
      <c r="AH98" s="98"/>
      <c r="AI98" s="86" t="s">
        <v>517</v>
      </c>
      <c r="AJ98" s="101"/>
      <c r="AK98" s="91" t="s">
        <v>2789</v>
      </c>
      <c r="AL98" s="100" t="s">
        <v>2790</v>
      </c>
      <c r="AM98" s="86" t="s">
        <v>219</v>
      </c>
      <c r="AN98" s="86" t="s">
        <v>153</v>
      </c>
      <c r="AO98" s="143">
        <f t="shared" si="3"/>
        <v>0</v>
      </c>
      <c r="AP98" s="85" t="s">
        <v>2791</v>
      </c>
      <c r="AQ98" s="100" t="s">
        <v>154</v>
      </c>
      <c r="AR98" s="97" t="s">
        <v>125</v>
      </c>
      <c r="AV98" s="99"/>
      <c r="AW98" s="159" t="s">
        <v>2792</v>
      </c>
      <c r="AX98" s="102" t="s">
        <v>2793</v>
      </c>
      <c r="AY98" s="157" t="s">
        <v>2794</v>
      </c>
      <c r="AZ98" s="159"/>
      <c r="BF98" s="103">
        <v>46094</v>
      </c>
      <c r="BG98" s="46"/>
      <c r="BH98" s="46"/>
      <c r="BI98" s="46">
        <f t="shared" si="4"/>
        <v>0</v>
      </c>
      <c r="BJ98" s="46">
        <f t="shared" si="5"/>
        <v>0</v>
      </c>
    </row>
    <row r="99" spans="1:62" ht="120" customHeight="1" x14ac:dyDescent="0.2">
      <c r="A99" s="170" t="s">
        <v>180</v>
      </c>
      <c r="B99" s="132"/>
      <c r="C99" s="150">
        <v>0</v>
      </c>
      <c r="D99" s="150">
        <v>0</v>
      </c>
      <c r="E99" s="133">
        <v>1209.6000000000001</v>
      </c>
      <c r="F99" s="134" t="s">
        <v>1209</v>
      </c>
      <c r="G99" s="86" t="s">
        <v>1210</v>
      </c>
      <c r="H99" s="86" t="s">
        <v>1211</v>
      </c>
      <c r="I99" s="89"/>
      <c r="J99" s="90">
        <v>4</v>
      </c>
      <c r="K99" s="86"/>
      <c r="L99" s="86"/>
      <c r="M99" s="92" t="s">
        <v>151</v>
      </c>
      <c r="N99" s="86" t="s">
        <v>108</v>
      </c>
      <c r="O99" s="163" t="s">
        <v>163</v>
      </c>
      <c r="P99" s="163" t="s">
        <v>163</v>
      </c>
      <c r="Q99" s="91" t="s">
        <v>109</v>
      </c>
      <c r="R99" s="91" t="s">
        <v>206</v>
      </c>
      <c r="S99" s="91" t="s">
        <v>1212</v>
      </c>
      <c r="T99" s="92">
        <v>22</v>
      </c>
      <c r="U99" s="93">
        <v>6</v>
      </c>
      <c r="V99" s="94">
        <v>42970</v>
      </c>
      <c r="W99" s="94">
        <v>46086</v>
      </c>
      <c r="X99" s="95">
        <v>9785170951499</v>
      </c>
      <c r="Y99" s="96">
        <v>512</v>
      </c>
      <c r="Z99" s="97">
        <v>0.56200000000000006</v>
      </c>
      <c r="AA99" s="98" t="s">
        <v>134</v>
      </c>
      <c r="AB99" s="98" t="s">
        <v>241</v>
      </c>
      <c r="AC99" s="98" t="s">
        <v>135</v>
      </c>
      <c r="AD99" s="91" t="s">
        <v>110</v>
      </c>
      <c r="AE99" s="135" t="s">
        <v>116</v>
      </c>
      <c r="AF99" s="168"/>
      <c r="AG99" s="98" t="s">
        <v>535</v>
      </c>
      <c r="AH99" s="98"/>
      <c r="AI99" s="86" t="s">
        <v>1213</v>
      </c>
      <c r="AJ99" s="101"/>
      <c r="AK99" s="91" t="s">
        <v>1214</v>
      </c>
      <c r="AL99" s="100" t="s">
        <v>1215</v>
      </c>
      <c r="AM99" s="86" t="s">
        <v>211</v>
      </c>
      <c r="AN99" s="86" t="s">
        <v>153</v>
      </c>
      <c r="AO99" s="143">
        <f t="shared" si="3"/>
        <v>0</v>
      </c>
      <c r="AP99" s="85" t="s">
        <v>1216</v>
      </c>
      <c r="AQ99" s="100" t="s">
        <v>154</v>
      </c>
      <c r="AR99" s="97" t="s">
        <v>125</v>
      </c>
      <c r="AV99" s="99"/>
      <c r="AW99" s="159" t="s">
        <v>1217</v>
      </c>
      <c r="AX99" s="102" t="s">
        <v>1218</v>
      </c>
      <c r="AY99" s="157" t="s">
        <v>1219</v>
      </c>
      <c r="AZ99" s="159"/>
      <c r="BF99" s="103">
        <v>46091</v>
      </c>
      <c r="BG99" s="46"/>
      <c r="BH99" s="46"/>
      <c r="BI99" s="46">
        <f t="shared" si="4"/>
        <v>0</v>
      </c>
      <c r="BJ99" s="46">
        <f t="shared" si="5"/>
        <v>0</v>
      </c>
    </row>
    <row r="100" spans="1:62" ht="120" customHeight="1" x14ac:dyDescent="0.2">
      <c r="A100" s="170" t="s">
        <v>180</v>
      </c>
      <c r="B100" s="132"/>
      <c r="C100" s="150">
        <v>0</v>
      </c>
      <c r="D100" s="150">
        <v>0</v>
      </c>
      <c r="E100" s="133">
        <v>241.5</v>
      </c>
      <c r="F100" s="134" t="s">
        <v>676</v>
      </c>
      <c r="G100" s="86" t="s">
        <v>677</v>
      </c>
      <c r="H100" s="86" t="s">
        <v>678</v>
      </c>
      <c r="I100" s="89"/>
      <c r="J100" s="90" t="s">
        <v>195</v>
      </c>
      <c r="K100" s="86"/>
      <c r="L100" s="86"/>
      <c r="M100" s="92" t="s">
        <v>133</v>
      </c>
      <c r="N100" s="86" t="s">
        <v>108</v>
      </c>
      <c r="O100" s="163" t="s">
        <v>209</v>
      </c>
      <c r="P100" s="163" t="s">
        <v>333</v>
      </c>
      <c r="Q100" s="91" t="s">
        <v>109</v>
      </c>
      <c r="R100" s="91" t="s">
        <v>206</v>
      </c>
      <c r="S100" s="91" t="s">
        <v>679</v>
      </c>
      <c r="T100" s="92">
        <v>10</v>
      </c>
      <c r="U100" s="93">
        <v>32</v>
      </c>
      <c r="V100" s="94">
        <v>46085</v>
      </c>
      <c r="W100" s="94">
        <v>46085</v>
      </c>
      <c r="X100" s="95">
        <v>9785171828967</v>
      </c>
      <c r="Y100" s="96">
        <v>112</v>
      </c>
      <c r="Z100" s="97">
        <v>0.18</v>
      </c>
      <c r="AA100" s="98" t="s">
        <v>134</v>
      </c>
      <c r="AB100" s="98" t="s">
        <v>159</v>
      </c>
      <c r="AC100" s="98" t="s">
        <v>135</v>
      </c>
      <c r="AD100" s="91">
        <v>3</v>
      </c>
      <c r="AE100" s="169" t="s">
        <v>196</v>
      </c>
      <c r="AF100" s="168"/>
      <c r="AG100" s="98" t="s">
        <v>543</v>
      </c>
      <c r="AH100" s="98"/>
      <c r="AI100" s="86" t="s">
        <v>680</v>
      </c>
      <c r="AJ100" s="101"/>
      <c r="AK100" s="91"/>
      <c r="AL100" s="100" t="s">
        <v>681</v>
      </c>
      <c r="AM100" s="86" t="s">
        <v>253</v>
      </c>
      <c r="AN100" s="86" t="s">
        <v>233</v>
      </c>
      <c r="AO100" s="143">
        <f t="shared" si="3"/>
        <v>0</v>
      </c>
      <c r="AP100" s="85" t="s">
        <v>682</v>
      </c>
      <c r="AQ100" s="100" t="s">
        <v>157</v>
      </c>
      <c r="AR100" s="97" t="s">
        <v>125</v>
      </c>
      <c r="AV100" s="99"/>
      <c r="AW100" s="159" t="s">
        <v>683</v>
      </c>
      <c r="AX100" s="102"/>
      <c r="AY100" s="157" t="s">
        <v>684</v>
      </c>
      <c r="AZ100" s="159"/>
      <c r="BF100" s="103">
        <v>46087</v>
      </c>
      <c r="BG100" s="46"/>
      <c r="BH100" s="46"/>
      <c r="BI100" s="46">
        <f t="shared" si="4"/>
        <v>0</v>
      </c>
      <c r="BJ100" s="46">
        <f t="shared" si="5"/>
        <v>0</v>
      </c>
    </row>
    <row r="101" spans="1:62" ht="120" customHeight="1" x14ac:dyDescent="0.2">
      <c r="A101" s="170" t="s">
        <v>180</v>
      </c>
      <c r="B101" s="132"/>
      <c r="C101" s="150">
        <v>0</v>
      </c>
      <c r="D101" s="150">
        <v>0</v>
      </c>
      <c r="E101" s="133">
        <v>693</v>
      </c>
      <c r="F101" s="134" t="s">
        <v>1220</v>
      </c>
      <c r="G101" s="86" t="s">
        <v>584</v>
      </c>
      <c r="H101" s="86" t="s">
        <v>585</v>
      </c>
      <c r="I101" s="89"/>
      <c r="J101" s="90">
        <v>7</v>
      </c>
      <c r="K101" s="86"/>
      <c r="L101" s="86"/>
      <c r="M101" s="92" t="s">
        <v>138</v>
      </c>
      <c r="N101" s="86" t="s">
        <v>108</v>
      </c>
      <c r="O101" s="163" t="s">
        <v>148</v>
      </c>
      <c r="P101" s="163" t="s">
        <v>212</v>
      </c>
      <c r="Q101" s="91" t="s">
        <v>109</v>
      </c>
      <c r="R101" s="91" t="s">
        <v>206</v>
      </c>
      <c r="S101" s="91" t="s">
        <v>1221</v>
      </c>
      <c r="T101" s="92">
        <v>10</v>
      </c>
      <c r="U101" s="93">
        <v>16</v>
      </c>
      <c r="V101" s="94">
        <v>44256</v>
      </c>
      <c r="W101" s="94">
        <v>46086</v>
      </c>
      <c r="X101" s="95">
        <v>9785171235673</v>
      </c>
      <c r="Y101" s="96">
        <v>224</v>
      </c>
      <c r="Z101" s="97">
        <v>0.36799999999999999</v>
      </c>
      <c r="AA101" s="98" t="s">
        <v>168</v>
      </c>
      <c r="AB101" s="98" t="s">
        <v>191</v>
      </c>
      <c r="AC101" s="98" t="s">
        <v>169</v>
      </c>
      <c r="AD101" s="91" t="s">
        <v>110</v>
      </c>
      <c r="AE101" s="135" t="s">
        <v>116</v>
      </c>
      <c r="AF101" s="168"/>
      <c r="AG101" s="98" t="s">
        <v>1222</v>
      </c>
      <c r="AH101" s="98"/>
      <c r="AI101" s="86" t="s">
        <v>583</v>
      </c>
      <c r="AJ101" s="101"/>
      <c r="AK101" s="91"/>
      <c r="AL101" s="100" t="s">
        <v>1223</v>
      </c>
      <c r="AM101" s="86" t="s">
        <v>219</v>
      </c>
      <c r="AN101" s="86" t="s">
        <v>153</v>
      </c>
      <c r="AO101" s="143">
        <f t="shared" si="3"/>
        <v>0</v>
      </c>
      <c r="AP101" s="85" t="s">
        <v>1224</v>
      </c>
      <c r="AQ101" s="100" t="s">
        <v>157</v>
      </c>
      <c r="AR101" s="97" t="s">
        <v>125</v>
      </c>
      <c r="AV101" s="99"/>
      <c r="AW101" s="159" t="s">
        <v>1225</v>
      </c>
      <c r="AX101" s="102"/>
      <c r="AY101" s="157" t="s">
        <v>1226</v>
      </c>
      <c r="AZ101" s="159"/>
      <c r="BF101" s="103">
        <v>46091</v>
      </c>
      <c r="BG101" s="46"/>
      <c r="BH101" s="46"/>
      <c r="BI101" s="46">
        <f t="shared" si="4"/>
        <v>0</v>
      </c>
      <c r="BJ101" s="46">
        <f t="shared" si="5"/>
        <v>0</v>
      </c>
    </row>
    <row r="102" spans="1:62" ht="120" customHeight="1" x14ac:dyDescent="0.2">
      <c r="A102" s="170" t="s">
        <v>180</v>
      </c>
      <c r="B102" s="132"/>
      <c r="C102" s="150">
        <v>0</v>
      </c>
      <c r="D102" s="150">
        <v>0</v>
      </c>
      <c r="E102" s="133">
        <v>693</v>
      </c>
      <c r="F102" s="134" t="s">
        <v>2795</v>
      </c>
      <c r="G102" s="86" t="s">
        <v>584</v>
      </c>
      <c r="H102" s="86" t="s">
        <v>585</v>
      </c>
      <c r="I102" s="89"/>
      <c r="J102" s="90">
        <v>3</v>
      </c>
      <c r="K102" s="86"/>
      <c r="L102" s="86"/>
      <c r="M102" s="92" t="s">
        <v>138</v>
      </c>
      <c r="N102" s="86" t="s">
        <v>108</v>
      </c>
      <c r="O102" s="163" t="s">
        <v>148</v>
      </c>
      <c r="P102" s="163" t="s">
        <v>212</v>
      </c>
      <c r="Q102" s="91" t="s">
        <v>109</v>
      </c>
      <c r="R102" s="91" t="s">
        <v>206</v>
      </c>
      <c r="S102" s="91" t="s">
        <v>2796</v>
      </c>
      <c r="T102" s="92">
        <v>10</v>
      </c>
      <c r="U102" s="93">
        <v>16</v>
      </c>
      <c r="V102" s="94">
        <v>42552</v>
      </c>
      <c r="W102" s="94">
        <v>46092</v>
      </c>
      <c r="X102" s="95">
        <v>9785170952045</v>
      </c>
      <c r="Y102" s="96">
        <v>224</v>
      </c>
      <c r="Z102" s="97">
        <v>0.35</v>
      </c>
      <c r="AA102" s="98" t="s">
        <v>168</v>
      </c>
      <c r="AB102" s="98" t="s">
        <v>191</v>
      </c>
      <c r="AC102" s="98" t="s">
        <v>169</v>
      </c>
      <c r="AD102" s="91" t="s">
        <v>110</v>
      </c>
      <c r="AE102" s="135" t="s">
        <v>116</v>
      </c>
      <c r="AF102" s="168"/>
      <c r="AG102" s="98" t="s">
        <v>1222</v>
      </c>
      <c r="AH102" s="98"/>
      <c r="AI102" s="86" t="s">
        <v>583</v>
      </c>
      <c r="AJ102" s="101"/>
      <c r="AK102" s="91"/>
      <c r="AL102" s="100" t="s">
        <v>2797</v>
      </c>
      <c r="AM102" s="86" t="s">
        <v>219</v>
      </c>
      <c r="AN102" s="86" t="s">
        <v>153</v>
      </c>
      <c r="AO102" s="143">
        <f t="shared" si="3"/>
        <v>0</v>
      </c>
      <c r="AP102" s="85" t="s">
        <v>2798</v>
      </c>
      <c r="AQ102" s="100" t="s">
        <v>157</v>
      </c>
      <c r="AR102" s="97" t="s">
        <v>125</v>
      </c>
      <c r="AV102" s="99"/>
      <c r="AW102" s="159" t="s">
        <v>2799</v>
      </c>
      <c r="AX102" s="102"/>
      <c r="AY102" s="157" t="s">
        <v>2800</v>
      </c>
      <c r="AZ102" s="159"/>
      <c r="BF102" s="103">
        <v>46094</v>
      </c>
      <c r="BG102" s="46"/>
      <c r="BH102" s="46"/>
      <c r="BI102" s="46">
        <f t="shared" si="4"/>
        <v>0</v>
      </c>
      <c r="BJ102" s="46">
        <f t="shared" si="5"/>
        <v>0</v>
      </c>
    </row>
    <row r="103" spans="1:62" ht="120" customHeight="1" x14ac:dyDescent="0.2">
      <c r="A103" s="170" t="s">
        <v>180</v>
      </c>
      <c r="B103" s="132"/>
      <c r="C103" s="150">
        <v>0</v>
      </c>
      <c r="D103" s="150">
        <v>0</v>
      </c>
      <c r="E103" s="133">
        <v>875.7</v>
      </c>
      <c r="F103" s="134" t="s">
        <v>2029</v>
      </c>
      <c r="G103" s="86" t="s">
        <v>2030</v>
      </c>
      <c r="H103" s="86" t="s">
        <v>586</v>
      </c>
      <c r="I103" s="89"/>
      <c r="J103" s="90" t="s">
        <v>195</v>
      </c>
      <c r="K103" s="86"/>
      <c r="L103" s="86"/>
      <c r="M103" s="92" t="s">
        <v>133</v>
      </c>
      <c r="N103" s="86" t="s">
        <v>108</v>
      </c>
      <c r="O103" s="163" t="s">
        <v>223</v>
      </c>
      <c r="P103" s="163" t="s">
        <v>224</v>
      </c>
      <c r="Q103" s="91" t="s">
        <v>109</v>
      </c>
      <c r="R103" s="91" t="s">
        <v>206</v>
      </c>
      <c r="S103" s="91" t="s">
        <v>2031</v>
      </c>
      <c r="T103" s="92">
        <v>10</v>
      </c>
      <c r="U103" s="93">
        <v>14</v>
      </c>
      <c r="V103" s="94">
        <v>46091</v>
      </c>
      <c r="W103" s="94">
        <v>46091</v>
      </c>
      <c r="X103" s="95">
        <v>9785171821623</v>
      </c>
      <c r="Y103" s="96">
        <v>336</v>
      </c>
      <c r="Z103" s="97">
        <v>0.42599999999999999</v>
      </c>
      <c r="AA103" s="98" t="s">
        <v>134</v>
      </c>
      <c r="AB103" s="98" t="s">
        <v>286</v>
      </c>
      <c r="AC103" s="98" t="s">
        <v>135</v>
      </c>
      <c r="AD103" s="91" t="s">
        <v>110</v>
      </c>
      <c r="AE103" s="169" t="s">
        <v>196</v>
      </c>
      <c r="AF103" s="168"/>
      <c r="AG103" s="98" t="s">
        <v>364</v>
      </c>
      <c r="AH103" s="98"/>
      <c r="AI103" s="86" t="s">
        <v>587</v>
      </c>
      <c r="AJ103" s="101"/>
      <c r="AK103" s="91"/>
      <c r="AL103" s="100" t="s">
        <v>2032</v>
      </c>
      <c r="AM103" s="86" t="s">
        <v>362</v>
      </c>
      <c r="AN103" s="86" t="s">
        <v>233</v>
      </c>
      <c r="AO103" s="143">
        <f t="shared" si="3"/>
        <v>0</v>
      </c>
      <c r="AP103" s="85" t="s">
        <v>2033</v>
      </c>
      <c r="AQ103" s="100" t="s">
        <v>111</v>
      </c>
      <c r="AR103" s="97" t="s">
        <v>125</v>
      </c>
      <c r="AV103" s="99"/>
      <c r="AW103" s="159" t="s">
        <v>2034</v>
      </c>
      <c r="AX103" s="102"/>
      <c r="AY103" s="157" t="s">
        <v>2035</v>
      </c>
      <c r="AZ103" s="159"/>
      <c r="BF103" s="103">
        <v>46092</v>
      </c>
      <c r="BG103" s="46"/>
      <c r="BH103" s="46"/>
      <c r="BI103" s="46">
        <f t="shared" si="4"/>
        <v>0</v>
      </c>
      <c r="BJ103" s="46">
        <f t="shared" si="5"/>
        <v>0</v>
      </c>
    </row>
    <row r="104" spans="1:62" ht="120" customHeight="1" x14ac:dyDescent="0.2">
      <c r="A104" s="170" t="s">
        <v>180</v>
      </c>
      <c r="B104" s="132"/>
      <c r="C104" s="150">
        <v>0</v>
      </c>
      <c r="D104" s="150">
        <v>0</v>
      </c>
      <c r="E104" s="133">
        <v>693</v>
      </c>
      <c r="F104" s="134" t="s">
        <v>2036</v>
      </c>
      <c r="G104" s="86" t="s">
        <v>686</v>
      </c>
      <c r="H104" s="86" t="s">
        <v>687</v>
      </c>
      <c r="I104" s="89"/>
      <c r="J104" s="90">
        <v>5</v>
      </c>
      <c r="K104" s="86"/>
      <c r="L104" s="86"/>
      <c r="M104" s="92" t="s">
        <v>151</v>
      </c>
      <c r="N104" s="86" t="s">
        <v>108</v>
      </c>
      <c r="O104" s="163" t="s">
        <v>218</v>
      </c>
      <c r="P104" s="163" t="s">
        <v>218</v>
      </c>
      <c r="Q104" s="91" t="s">
        <v>109</v>
      </c>
      <c r="R104" s="91" t="s">
        <v>206</v>
      </c>
      <c r="S104" s="91" t="s">
        <v>2037</v>
      </c>
      <c r="T104" s="92">
        <v>10</v>
      </c>
      <c r="U104" s="93">
        <v>6</v>
      </c>
      <c r="V104" s="94">
        <v>45096</v>
      </c>
      <c r="W104" s="94">
        <v>46086</v>
      </c>
      <c r="X104" s="95">
        <v>9785171367046</v>
      </c>
      <c r="Y104" s="96">
        <v>352</v>
      </c>
      <c r="Z104" s="97">
        <v>0.36</v>
      </c>
      <c r="AA104" s="98" t="s">
        <v>145</v>
      </c>
      <c r="AB104" s="98" t="s">
        <v>164</v>
      </c>
      <c r="AC104" s="98" t="s">
        <v>146</v>
      </c>
      <c r="AD104" s="91" t="s">
        <v>110</v>
      </c>
      <c r="AE104" s="135" t="s">
        <v>116</v>
      </c>
      <c r="AF104" s="168"/>
      <c r="AG104" s="98" t="s">
        <v>1222</v>
      </c>
      <c r="AH104" s="98"/>
      <c r="AI104" s="86" t="s">
        <v>689</v>
      </c>
      <c r="AJ104" s="101"/>
      <c r="AK104" s="91" t="s">
        <v>2038</v>
      </c>
      <c r="AL104" s="100" t="s">
        <v>2039</v>
      </c>
      <c r="AM104" s="86" t="s">
        <v>219</v>
      </c>
      <c r="AN104" s="86" t="s">
        <v>153</v>
      </c>
      <c r="AO104" s="143">
        <f t="shared" si="3"/>
        <v>0</v>
      </c>
      <c r="AP104" s="85" t="s">
        <v>2040</v>
      </c>
      <c r="AQ104" s="100" t="s">
        <v>154</v>
      </c>
      <c r="AR104" s="97" t="s">
        <v>125</v>
      </c>
      <c r="AV104" s="99"/>
      <c r="AW104" s="159" t="s">
        <v>2041</v>
      </c>
      <c r="AX104" s="102" t="s">
        <v>2042</v>
      </c>
      <c r="AY104" s="157" t="s">
        <v>2043</v>
      </c>
      <c r="AZ104" s="159"/>
      <c r="BF104" s="103">
        <v>46092</v>
      </c>
      <c r="BG104" s="46"/>
      <c r="BH104" s="46"/>
      <c r="BI104" s="46">
        <f t="shared" si="4"/>
        <v>0</v>
      </c>
      <c r="BJ104" s="46">
        <f t="shared" si="5"/>
        <v>0</v>
      </c>
    </row>
    <row r="105" spans="1:62" ht="120" customHeight="1" x14ac:dyDescent="0.2">
      <c r="A105" s="170" t="s">
        <v>180</v>
      </c>
      <c r="B105" s="132"/>
      <c r="C105" s="150">
        <v>0</v>
      </c>
      <c r="D105" s="150">
        <v>0</v>
      </c>
      <c r="E105" s="133">
        <v>693</v>
      </c>
      <c r="F105" s="134" t="s">
        <v>685</v>
      </c>
      <c r="G105" s="86" t="s">
        <v>686</v>
      </c>
      <c r="H105" s="86" t="s">
        <v>687</v>
      </c>
      <c r="I105" s="89"/>
      <c r="J105" s="90">
        <v>5</v>
      </c>
      <c r="K105" s="86"/>
      <c r="L105" s="86"/>
      <c r="M105" s="92" t="s">
        <v>138</v>
      </c>
      <c r="N105" s="86" t="s">
        <v>108</v>
      </c>
      <c r="O105" s="163" t="s">
        <v>487</v>
      </c>
      <c r="P105" s="163" t="s">
        <v>488</v>
      </c>
      <c r="Q105" s="91" t="s">
        <v>109</v>
      </c>
      <c r="R105" s="91" t="s">
        <v>206</v>
      </c>
      <c r="S105" s="91" t="s">
        <v>688</v>
      </c>
      <c r="T105" s="92">
        <v>10</v>
      </c>
      <c r="U105" s="93">
        <v>14</v>
      </c>
      <c r="V105" s="94">
        <v>43070</v>
      </c>
      <c r="W105" s="94">
        <v>46084</v>
      </c>
      <c r="X105" s="95">
        <v>9785171060367</v>
      </c>
      <c r="Y105" s="96">
        <v>384</v>
      </c>
      <c r="Z105" s="97">
        <v>0.39500000000000002</v>
      </c>
      <c r="AA105" s="98" t="s">
        <v>145</v>
      </c>
      <c r="AB105" s="98" t="s">
        <v>164</v>
      </c>
      <c r="AC105" s="98" t="s">
        <v>146</v>
      </c>
      <c r="AD105" s="91" t="s">
        <v>110</v>
      </c>
      <c r="AE105" s="135" t="s">
        <v>116</v>
      </c>
      <c r="AF105" s="168"/>
      <c r="AG105" s="98" t="s">
        <v>386</v>
      </c>
      <c r="AH105" s="98"/>
      <c r="AI105" s="86" t="s">
        <v>689</v>
      </c>
      <c r="AJ105" s="101"/>
      <c r="AK105" s="91"/>
      <c r="AL105" s="100" t="s">
        <v>690</v>
      </c>
      <c r="AM105" s="86" t="s">
        <v>219</v>
      </c>
      <c r="AN105" s="86" t="s">
        <v>153</v>
      </c>
      <c r="AO105" s="143">
        <f t="shared" si="3"/>
        <v>0</v>
      </c>
      <c r="AP105" s="85" t="s">
        <v>691</v>
      </c>
      <c r="AQ105" s="100" t="s">
        <v>157</v>
      </c>
      <c r="AR105" s="97" t="s">
        <v>125</v>
      </c>
      <c r="AV105" s="99"/>
      <c r="AW105" s="159" t="s">
        <v>692</v>
      </c>
      <c r="AX105" s="102"/>
      <c r="AY105" s="157" t="s">
        <v>693</v>
      </c>
      <c r="AZ105" s="159"/>
      <c r="BF105" s="103">
        <v>46087</v>
      </c>
      <c r="BG105" s="46"/>
      <c r="BH105" s="46"/>
      <c r="BI105" s="46">
        <f t="shared" si="4"/>
        <v>0</v>
      </c>
      <c r="BJ105" s="46">
        <f t="shared" si="5"/>
        <v>0</v>
      </c>
    </row>
    <row r="106" spans="1:62" ht="120" customHeight="1" x14ac:dyDescent="0.2">
      <c r="A106" s="170" t="s">
        <v>180</v>
      </c>
      <c r="B106" s="132"/>
      <c r="C106" s="150">
        <v>0</v>
      </c>
      <c r="D106" s="150">
        <v>0</v>
      </c>
      <c r="E106" s="133">
        <v>693</v>
      </c>
      <c r="F106" s="134" t="s">
        <v>1227</v>
      </c>
      <c r="G106" s="86" t="s">
        <v>686</v>
      </c>
      <c r="H106" s="86" t="s">
        <v>687</v>
      </c>
      <c r="I106" s="89"/>
      <c r="J106" s="90">
        <v>4</v>
      </c>
      <c r="K106" s="86"/>
      <c r="L106" s="86"/>
      <c r="M106" s="92" t="s">
        <v>138</v>
      </c>
      <c r="N106" s="86" t="s">
        <v>108</v>
      </c>
      <c r="O106" s="163" t="s">
        <v>487</v>
      </c>
      <c r="P106" s="163" t="s">
        <v>488</v>
      </c>
      <c r="Q106" s="91" t="s">
        <v>109</v>
      </c>
      <c r="R106" s="91" t="s">
        <v>206</v>
      </c>
      <c r="S106" s="91" t="s">
        <v>1228</v>
      </c>
      <c r="T106" s="92">
        <v>10</v>
      </c>
      <c r="U106" s="93">
        <v>14</v>
      </c>
      <c r="V106" s="94">
        <v>43416</v>
      </c>
      <c r="W106" s="94">
        <v>46085</v>
      </c>
      <c r="X106" s="95">
        <v>9785171109110</v>
      </c>
      <c r="Y106" s="96">
        <v>352</v>
      </c>
      <c r="Z106" s="97">
        <v>0.35599999999999998</v>
      </c>
      <c r="AA106" s="98" t="s">
        <v>145</v>
      </c>
      <c r="AB106" s="98" t="s">
        <v>164</v>
      </c>
      <c r="AC106" s="98" t="s">
        <v>146</v>
      </c>
      <c r="AD106" s="91" t="s">
        <v>110</v>
      </c>
      <c r="AE106" s="135" t="s">
        <v>116</v>
      </c>
      <c r="AF106" s="168"/>
      <c r="AG106" s="98" t="s">
        <v>1222</v>
      </c>
      <c r="AH106" s="98"/>
      <c r="AI106" s="86" t="s">
        <v>689</v>
      </c>
      <c r="AJ106" s="101"/>
      <c r="AK106" s="91"/>
      <c r="AL106" s="100" t="s">
        <v>1229</v>
      </c>
      <c r="AM106" s="86" t="s">
        <v>219</v>
      </c>
      <c r="AN106" s="86" t="s">
        <v>153</v>
      </c>
      <c r="AO106" s="143">
        <f t="shared" si="3"/>
        <v>0</v>
      </c>
      <c r="AP106" s="85" t="s">
        <v>1230</v>
      </c>
      <c r="AQ106" s="100" t="s">
        <v>157</v>
      </c>
      <c r="AR106" s="97" t="s">
        <v>125</v>
      </c>
      <c r="AV106" s="99"/>
      <c r="AW106" s="159" t="s">
        <v>1231</v>
      </c>
      <c r="AX106" s="102"/>
      <c r="AY106" s="157" t="s">
        <v>1232</v>
      </c>
      <c r="AZ106" s="159"/>
      <c r="BF106" s="103">
        <v>46091</v>
      </c>
      <c r="BG106" s="46"/>
      <c r="BH106" s="46"/>
      <c r="BI106" s="46">
        <f t="shared" si="4"/>
        <v>0</v>
      </c>
      <c r="BJ106" s="46">
        <f t="shared" si="5"/>
        <v>0</v>
      </c>
    </row>
    <row r="107" spans="1:62" ht="120" customHeight="1" x14ac:dyDescent="0.2">
      <c r="A107" s="170" t="s">
        <v>180</v>
      </c>
      <c r="B107" s="132"/>
      <c r="C107" s="150">
        <v>0</v>
      </c>
      <c r="D107" s="150">
        <v>0</v>
      </c>
      <c r="E107" s="133">
        <v>806.40000000000009</v>
      </c>
      <c r="F107" s="134" t="s">
        <v>1233</v>
      </c>
      <c r="G107" s="86" t="s">
        <v>1234</v>
      </c>
      <c r="H107" s="86" t="s">
        <v>1235</v>
      </c>
      <c r="I107" s="89"/>
      <c r="J107" s="90">
        <v>7</v>
      </c>
      <c r="K107" s="86"/>
      <c r="L107" s="86"/>
      <c r="M107" s="92" t="s">
        <v>151</v>
      </c>
      <c r="N107" s="86" t="s">
        <v>108</v>
      </c>
      <c r="O107" s="163" t="s">
        <v>186</v>
      </c>
      <c r="P107" s="163" t="s">
        <v>186</v>
      </c>
      <c r="Q107" s="91" t="s">
        <v>109</v>
      </c>
      <c r="R107" s="91" t="s">
        <v>206</v>
      </c>
      <c r="S107" s="91" t="s">
        <v>1236</v>
      </c>
      <c r="T107" s="92">
        <v>22</v>
      </c>
      <c r="U107" s="93">
        <v>12</v>
      </c>
      <c r="V107" s="94">
        <v>45691</v>
      </c>
      <c r="W107" s="94">
        <v>46084</v>
      </c>
      <c r="X107" s="95">
        <v>9785171681784</v>
      </c>
      <c r="Y107" s="96">
        <v>384</v>
      </c>
      <c r="Z107" s="97">
        <v>0.38800000000000001</v>
      </c>
      <c r="AA107" s="98" t="s">
        <v>145</v>
      </c>
      <c r="AB107" s="98" t="s">
        <v>164</v>
      </c>
      <c r="AC107" s="98" t="s">
        <v>146</v>
      </c>
      <c r="AD107" s="91" t="s">
        <v>110</v>
      </c>
      <c r="AE107" s="135" t="s">
        <v>116</v>
      </c>
      <c r="AF107" s="168"/>
      <c r="AG107" s="98" t="s">
        <v>529</v>
      </c>
      <c r="AH107" s="98"/>
      <c r="AI107" s="86" t="s">
        <v>1237</v>
      </c>
      <c r="AJ107" s="101" t="s">
        <v>154</v>
      </c>
      <c r="AK107" s="91"/>
      <c r="AL107" s="100" t="s">
        <v>1238</v>
      </c>
      <c r="AM107" s="86" t="s">
        <v>387</v>
      </c>
      <c r="AN107" s="86" t="s">
        <v>153</v>
      </c>
      <c r="AO107" s="143">
        <f t="shared" si="3"/>
        <v>0</v>
      </c>
      <c r="AP107" s="85" t="s">
        <v>1239</v>
      </c>
      <c r="AQ107" s="100" t="s">
        <v>154</v>
      </c>
      <c r="AR107" s="97" t="s">
        <v>125</v>
      </c>
      <c r="AV107" s="99"/>
      <c r="AW107" s="159" t="s">
        <v>1240</v>
      </c>
      <c r="AX107" s="102" t="s">
        <v>1241</v>
      </c>
      <c r="AY107" s="157" t="s">
        <v>1242</v>
      </c>
      <c r="AZ107" s="159"/>
      <c r="BF107" s="103">
        <v>46091</v>
      </c>
      <c r="BG107" s="46"/>
      <c r="BH107" s="46"/>
      <c r="BI107" s="46">
        <f t="shared" si="4"/>
        <v>0</v>
      </c>
      <c r="BJ107" s="46">
        <f t="shared" si="5"/>
        <v>0</v>
      </c>
    </row>
    <row r="108" spans="1:62" ht="120" customHeight="1" x14ac:dyDescent="0.2">
      <c r="A108" s="170" t="s">
        <v>180</v>
      </c>
      <c r="B108" s="132"/>
      <c r="C108" s="150">
        <v>0</v>
      </c>
      <c r="D108" s="150">
        <v>0</v>
      </c>
      <c r="E108" s="133">
        <v>781.2</v>
      </c>
      <c r="F108" s="134" t="s">
        <v>2044</v>
      </c>
      <c r="G108" s="86" t="s">
        <v>577</v>
      </c>
      <c r="H108" s="86" t="s">
        <v>2045</v>
      </c>
      <c r="I108" s="89"/>
      <c r="J108" s="90">
        <v>4</v>
      </c>
      <c r="K108" s="86"/>
      <c r="L108" s="86"/>
      <c r="M108" s="92" t="s">
        <v>133</v>
      </c>
      <c r="N108" s="86" t="s">
        <v>108</v>
      </c>
      <c r="O108" s="163" t="s">
        <v>173</v>
      </c>
      <c r="P108" s="163" t="s">
        <v>189</v>
      </c>
      <c r="Q108" s="91" t="s">
        <v>109</v>
      </c>
      <c r="R108" s="91" t="s">
        <v>206</v>
      </c>
      <c r="S108" s="91" t="s">
        <v>2046</v>
      </c>
      <c r="T108" s="92">
        <v>22</v>
      </c>
      <c r="U108" s="93">
        <v>8</v>
      </c>
      <c r="V108" s="94">
        <v>45727</v>
      </c>
      <c r="W108" s="94">
        <v>46090</v>
      </c>
      <c r="X108" s="95">
        <v>9785171683665</v>
      </c>
      <c r="Y108" s="96">
        <v>288</v>
      </c>
      <c r="Z108" s="97">
        <v>0.54500000000000004</v>
      </c>
      <c r="AA108" s="98" t="s">
        <v>134</v>
      </c>
      <c r="AB108" s="98" t="s">
        <v>136</v>
      </c>
      <c r="AC108" s="98" t="s">
        <v>135</v>
      </c>
      <c r="AD108" s="91" t="s">
        <v>110</v>
      </c>
      <c r="AE108" s="135" t="s">
        <v>116</v>
      </c>
      <c r="AF108" s="168"/>
      <c r="AG108" s="98" t="s">
        <v>246</v>
      </c>
      <c r="AH108" s="98"/>
      <c r="AI108" s="86" t="s">
        <v>2047</v>
      </c>
      <c r="AJ108" s="101"/>
      <c r="AK108" s="91"/>
      <c r="AL108" s="100" t="s">
        <v>2048</v>
      </c>
      <c r="AM108" s="86" t="s">
        <v>232</v>
      </c>
      <c r="AN108" s="86" t="s">
        <v>233</v>
      </c>
      <c r="AO108" s="143">
        <f t="shared" si="3"/>
        <v>0</v>
      </c>
      <c r="AP108" s="85" t="s">
        <v>2049</v>
      </c>
      <c r="AQ108" s="100" t="s">
        <v>111</v>
      </c>
      <c r="AR108" s="97" t="s">
        <v>125</v>
      </c>
      <c r="AV108" s="99"/>
      <c r="AW108" s="159" t="s">
        <v>2050</v>
      </c>
      <c r="AX108" s="102" t="s">
        <v>2051</v>
      </c>
      <c r="AY108" s="157" t="s">
        <v>2052</v>
      </c>
      <c r="AZ108" s="159"/>
      <c r="BF108" s="103">
        <v>46092</v>
      </c>
      <c r="BG108" s="46"/>
      <c r="BH108" s="46"/>
      <c r="BI108" s="46">
        <f t="shared" si="4"/>
        <v>0</v>
      </c>
      <c r="BJ108" s="46">
        <f t="shared" si="5"/>
        <v>0</v>
      </c>
    </row>
    <row r="109" spans="1:62" ht="120" customHeight="1" x14ac:dyDescent="0.2">
      <c r="A109" s="170" t="s">
        <v>180</v>
      </c>
      <c r="B109" s="132"/>
      <c r="C109" s="150">
        <v>0</v>
      </c>
      <c r="D109" s="150">
        <v>0</v>
      </c>
      <c r="E109" s="133">
        <v>648.9</v>
      </c>
      <c r="F109" s="134" t="s">
        <v>1243</v>
      </c>
      <c r="G109" s="86" t="s">
        <v>1244</v>
      </c>
      <c r="H109" s="86" t="s">
        <v>1245</v>
      </c>
      <c r="I109" s="89"/>
      <c r="J109" s="90">
        <v>4</v>
      </c>
      <c r="K109" s="86"/>
      <c r="L109" s="86"/>
      <c r="M109" s="92" t="s">
        <v>151</v>
      </c>
      <c r="N109" s="86" t="s">
        <v>108</v>
      </c>
      <c r="O109" s="163" t="s">
        <v>203</v>
      </c>
      <c r="P109" s="163" t="s">
        <v>203</v>
      </c>
      <c r="Q109" s="91" t="s">
        <v>109</v>
      </c>
      <c r="R109" s="91" t="s">
        <v>206</v>
      </c>
      <c r="S109" s="91" t="s">
        <v>1246</v>
      </c>
      <c r="T109" s="92">
        <v>10</v>
      </c>
      <c r="U109" s="93">
        <v>16</v>
      </c>
      <c r="V109" s="94">
        <v>45943</v>
      </c>
      <c r="W109" s="94">
        <v>46085</v>
      </c>
      <c r="X109" s="95">
        <v>9785171787172</v>
      </c>
      <c r="Y109" s="96">
        <v>320</v>
      </c>
      <c r="Z109" s="97">
        <v>0.32300000000000001</v>
      </c>
      <c r="AA109" s="98" t="s">
        <v>145</v>
      </c>
      <c r="AB109" s="98" t="s">
        <v>302</v>
      </c>
      <c r="AC109" s="98" t="s">
        <v>146</v>
      </c>
      <c r="AD109" s="91" t="s">
        <v>110</v>
      </c>
      <c r="AE109" s="135" t="s">
        <v>116</v>
      </c>
      <c r="AF109" s="168"/>
      <c r="AG109" s="98" t="s">
        <v>565</v>
      </c>
      <c r="AH109" s="98"/>
      <c r="AI109" s="86" t="s">
        <v>1247</v>
      </c>
      <c r="AJ109" s="101"/>
      <c r="AK109" s="91"/>
      <c r="AL109" s="100" t="s">
        <v>1248</v>
      </c>
      <c r="AM109" s="86" t="s">
        <v>252</v>
      </c>
      <c r="AN109" s="86" t="s">
        <v>233</v>
      </c>
      <c r="AO109" s="143">
        <f t="shared" si="3"/>
        <v>0</v>
      </c>
      <c r="AP109" s="85" t="s">
        <v>1249</v>
      </c>
      <c r="AQ109" s="100" t="s">
        <v>111</v>
      </c>
      <c r="AR109" s="97" t="s">
        <v>125</v>
      </c>
      <c r="AV109" s="99"/>
      <c r="AW109" s="159" t="s">
        <v>1250</v>
      </c>
      <c r="AX109" s="102"/>
      <c r="AY109" s="157" t="s">
        <v>1251</v>
      </c>
      <c r="AZ109" s="159"/>
      <c r="BF109" s="103">
        <v>46091</v>
      </c>
      <c r="BG109" s="46"/>
      <c r="BH109" s="46"/>
      <c r="BI109" s="46">
        <f t="shared" si="4"/>
        <v>0</v>
      </c>
      <c r="BJ109" s="46">
        <f t="shared" si="5"/>
        <v>0</v>
      </c>
    </row>
    <row r="110" spans="1:62" ht="120" customHeight="1" x14ac:dyDescent="0.2">
      <c r="A110" s="170" t="s">
        <v>180</v>
      </c>
      <c r="B110" s="132"/>
      <c r="C110" s="150">
        <v>0</v>
      </c>
      <c r="D110" s="150">
        <v>0</v>
      </c>
      <c r="E110" s="133">
        <v>453.6</v>
      </c>
      <c r="F110" s="134" t="s">
        <v>2801</v>
      </c>
      <c r="G110" s="86" t="s">
        <v>207</v>
      </c>
      <c r="H110" s="86" t="s">
        <v>2802</v>
      </c>
      <c r="I110" s="89"/>
      <c r="J110" s="90">
        <v>5</v>
      </c>
      <c r="K110" s="86"/>
      <c r="L110" s="86"/>
      <c r="M110" s="92" t="s">
        <v>144</v>
      </c>
      <c r="N110" s="86" t="s">
        <v>108</v>
      </c>
      <c r="O110" s="163" t="s">
        <v>266</v>
      </c>
      <c r="P110" s="163" t="s">
        <v>400</v>
      </c>
      <c r="Q110" s="91" t="s">
        <v>109</v>
      </c>
      <c r="R110" s="91" t="s">
        <v>206</v>
      </c>
      <c r="S110" s="91" t="s">
        <v>2803</v>
      </c>
      <c r="T110" s="92">
        <v>10</v>
      </c>
      <c r="U110" s="93">
        <v>6</v>
      </c>
      <c r="V110" s="94">
        <v>45878</v>
      </c>
      <c r="W110" s="94">
        <v>46089</v>
      </c>
      <c r="X110" s="95">
        <v>9785171772598</v>
      </c>
      <c r="Y110" s="96">
        <v>480</v>
      </c>
      <c r="Z110" s="97">
        <v>0.443</v>
      </c>
      <c r="AA110" s="98" t="s">
        <v>134</v>
      </c>
      <c r="AB110" s="98" t="s">
        <v>183</v>
      </c>
      <c r="AC110" s="98" t="s">
        <v>135</v>
      </c>
      <c r="AD110" s="91" t="s">
        <v>110</v>
      </c>
      <c r="AE110" s="135" t="s">
        <v>116</v>
      </c>
      <c r="AF110" s="168"/>
      <c r="AG110" s="98" t="s">
        <v>401</v>
      </c>
      <c r="AH110" s="98"/>
      <c r="AI110" s="86" t="s">
        <v>2804</v>
      </c>
      <c r="AJ110" s="101"/>
      <c r="AK110" s="91"/>
      <c r="AL110" s="100" t="s">
        <v>2805</v>
      </c>
      <c r="AM110" s="86" t="s">
        <v>315</v>
      </c>
      <c r="AN110" s="86" t="s">
        <v>233</v>
      </c>
      <c r="AO110" s="143">
        <f t="shared" si="3"/>
        <v>0</v>
      </c>
      <c r="AP110" s="85" t="s">
        <v>2806</v>
      </c>
      <c r="AQ110" s="100" t="s">
        <v>111</v>
      </c>
      <c r="AR110" s="97" t="s">
        <v>125</v>
      </c>
      <c r="AV110" s="99"/>
      <c r="AW110" s="159" t="s">
        <v>2807</v>
      </c>
      <c r="AX110" s="102" t="s">
        <v>2808</v>
      </c>
      <c r="AY110" s="157" t="s">
        <v>2809</v>
      </c>
      <c r="AZ110" s="159"/>
      <c r="BF110" s="103">
        <v>46094</v>
      </c>
      <c r="BG110" s="46"/>
      <c r="BH110" s="46"/>
      <c r="BI110" s="46">
        <f t="shared" si="4"/>
        <v>0</v>
      </c>
      <c r="BJ110" s="46">
        <f t="shared" si="5"/>
        <v>0</v>
      </c>
    </row>
    <row r="111" spans="1:62" ht="120" customHeight="1" x14ac:dyDescent="0.2">
      <c r="A111" s="170" t="s">
        <v>180</v>
      </c>
      <c r="B111" s="132"/>
      <c r="C111" s="150">
        <v>0</v>
      </c>
      <c r="D111" s="150">
        <v>0</v>
      </c>
      <c r="E111" s="133">
        <v>142.80000000000001</v>
      </c>
      <c r="F111" s="134" t="s">
        <v>1252</v>
      </c>
      <c r="G111" s="86" t="s">
        <v>242</v>
      </c>
      <c r="H111" s="86" t="s">
        <v>1253</v>
      </c>
      <c r="I111" s="89"/>
      <c r="J111" s="90">
        <v>4</v>
      </c>
      <c r="K111" s="86"/>
      <c r="L111" s="86"/>
      <c r="M111" s="92" t="s">
        <v>138</v>
      </c>
      <c r="N111" s="86" t="s">
        <v>108</v>
      </c>
      <c r="O111" s="163" t="s">
        <v>216</v>
      </c>
      <c r="P111" s="163" t="s">
        <v>217</v>
      </c>
      <c r="Q111" s="91" t="s">
        <v>109</v>
      </c>
      <c r="R111" s="91" t="s">
        <v>206</v>
      </c>
      <c r="S111" s="91" t="s">
        <v>1254</v>
      </c>
      <c r="T111" s="92">
        <v>10</v>
      </c>
      <c r="U111" s="93">
        <v>25</v>
      </c>
      <c r="V111" s="94">
        <v>45733</v>
      </c>
      <c r="W111" s="94">
        <v>46085</v>
      </c>
      <c r="X111" s="95">
        <v>9785171686406</v>
      </c>
      <c r="Y111" s="96">
        <v>32</v>
      </c>
      <c r="Z111" s="97">
        <v>0.09</v>
      </c>
      <c r="AA111" s="98" t="s">
        <v>155</v>
      </c>
      <c r="AB111" s="98" t="s">
        <v>191</v>
      </c>
      <c r="AC111" s="98" t="s">
        <v>156</v>
      </c>
      <c r="AD111" s="91">
        <v>3</v>
      </c>
      <c r="AE111" s="135" t="s">
        <v>116</v>
      </c>
      <c r="AF111" s="168"/>
      <c r="AG111" s="98" t="s">
        <v>469</v>
      </c>
      <c r="AH111" s="98"/>
      <c r="AI111" s="86" t="s">
        <v>1255</v>
      </c>
      <c r="AJ111" s="101" t="s">
        <v>162</v>
      </c>
      <c r="AK111" s="91"/>
      <c r="AL111" s="100" t="s">
        <v>1256</v>
      </c>
      <c r="AM111" s="86" t="s">
        <v>184</v>
      </c>
      <c r="AN111" s="86" t="s">
        <v>142</v>
      </c>
      <c r="AO111" s="143">
        <f t="shared" si="3"/>
        <v>0</v>
      </c>
      <c r="AP111" s="85" t="s">
        <v>1257</v>
      </c>
      <c r="AQ111" s="100" t="s">
        <v>143</v>
      </c>
      <c r="AR111" s="97" t="s">
        <v>125</v>
      </c>
      <c r="AV111" s="99"/>
      <c r="AW111" s="159" t="s">
        <v>1258</v>
      </c>
      <c r="AX111" s="102" t="s">
        <v>1259</v>
      </c>
      <c r="AY111" s="157" t="s">
        <v>1260</v>
      </c>
      <c r="AZ111" s="159"/>
      <c r="BF111" s="103">
        <v>46091</v>
      </c>
      <c r="BG111" s="46"/>
      <c r="BH111" s="46"/>
      <c r="BI111" s="46">
        <f t="shared" si="4"/>
        <v>0</v>
      </c>
      <c r="BJ111" s="46">
        <f t="shared" si="5"/>
        <v>0</v>
      </c>
    </row>
    <row r="112" spans="1:62" ht="120" customHeight="1" x14ac:dyDescent="0.2">
      <c r="A112" s="170" t="s">
        <v>180</v>
      </c>
      <c r="B112" s="132"/>
      <c r="C112" s="150">
        <v>0</v>
      </c>
      <c r="D112" s="150">
        <v>0</v>
      </c>
      <c r="E112" s="133">
        <v>560.70000000000005</v>
      </c>
      <c r="F112" s="134" t="s">
        <v>2810</v>
      </c>
      <c r="G112" s="86" t="s">
        <v>2811</v>
      </c>
      <c r="H112" s="86" t="s">
        <v>368</v>
      </c>
      <c r="I112" s="89"/>
      <c r="J112" s="90" t="s">
        <v>198</v>
      </c>
      <c r="K112" s="86"/>
      <c r="L112" s="86"/>
      <c r="M112" s="92" t="s">
        <v>151</v>
      </c>
      <c r="N112" s="86" t="s">
        <v>108</v>
      </c>
      <c r="O112" s="163" t="s">
        <v>161</v>
      </c>
      <c r="P112" s="163" t="s">
        <v>161</v>
      </c>
      <c r="Q112" s="91" t="s">
        <v>109</v>
      </c>
      <c r="R112" s="91" t="s">
        <v>206</v>
      </c>
      <c r="S112" s="91" t="s">
        <v>2812</v>
      </c>
      <c r="T112" s="92">
        <v>10</v>
      </c>
      <c r="U112" s="93">
        <v>10</v>
      </c>
      <c r="V112" s="94">
        <v>46078</v>
      </c>
      <c r="W112" s="94">
        <v>46078</v>
      </c>
      <c r="X112" s="95">
        <v>9785171751463</v>
      </c>
      <c r="Y112" s="96">
        <v>448</v>
      </c>
      <c r="Z112" s="97">
        <v>0.36399999999999999</v>
      </c>
      <c r="AA112" s="98" t="s">
        <v>145</v>
      </c>
      <c r="AB112" s="98" t="s">
        <v>174</v>
      </c>
      <c r="AC112" s="98" t="s">
        <v>146</v>
      </c>
      <c r="AD112" s="91" t="s">
        <v>110</v>
      </c>
      <c r="AE112" s="169" t="s">
        <v>196</v>
      </c>
      <c r="AF112" s="168"/>
      <c r="AG112" s="98" t="s">
        <v>283</v>
      </c>
      <c r="AH112" s="98"/>
      <c r="AI112" s="86" t="s">
        <v>369</v>
      </c>
      <c r="AJ112" s="101"/>
      <c r="AK112" s="91" t="s">
        <v>2813</v>
      </c>
      <c r="AL112" s="100" t="s">
        <v>2814</v>
      </c>
      <c r="AM112" s="86" t="s">
        <v>271</v>
      </c>
      <c r="AN112" s="86" t="s">
        <v>153</v>
      </c>
      <c r="AO112" s="143">
        <f t="shared" si="3"/>
        <v>0</v>
      </c>
      <c r="AP112" s="85" t="s">
        <v>2815</v>
      </c>
      <c r="AQ112" s="100" t="s">
        <v>111</v>
      </c>
      <c r="AR112" s="97" t="s">
        <v>125</v>
      </c>
      <c r="AV112" s="99"/>
      <c r="AW112" s="159" t="s">
        <v>2816</v>
      </c>
      <c r="AX112" s="102" t="s">
        <v>2817</v>
      </c>
      <c r="AY112" s="157" t="s">
        <v>2818</v>
      </c>
      <c r="AZ112" s="159"/>
      <c r="BF112" s="103">
        <v>46094</v>
      </c>
      <c r="BG112" s="46"/>
      <c r="BH112" s="46"/>
      <c r="BI112" s="46">
        <f t="shared" si="4"/>
        <v>0</v>
      </c>
      <c r="BJ112" s="46">
        <f t="shared" si="5"/>
        <v>0</v>
      </c>
    </row>
    <row r="113" spans="1:62" ht="120" customHeight="1" x14ac:dyDescent="0.2">
      <c r="A113" s="170" t="s">
        <v>180</v>
      </c>
      <c r="B113" s="132"/>
      <c r="C113" s="150">
        <v>0</v>
      </c>
      <c r="D113" s="150">
        <v>0</v>
      </c>
      <c r="E113" s="133">
        <v>693</v>
      </c>
      <c r="F113" s="134" t="s">
        <v>1261</v>
      </c>
      <c r="G113" s="86" t="s">
        <v>1262</v>
      </c>
      <c r="H113" s="86" t="s">
        <v>368</v>
      </c>
      <c r="I113" s="89"/>
      <c r="J113" s="90">
        <v>4</v>
      </c>
      <c r="K113" s="86"/>
      <c r="L113" s="86"/>
      <c r="M113" s="92" t="s">
        <v>151</v>
      </c>
      <c r="N113" s="86" t="s">
        <v>108</v>
      </c>
      <c r="O113" s="163" t="s">
        <v>161</v>
      </c>
      <c r="P113" s="163" t="s">
        <v>161</v>
      </c>
      <c r="Q113" s="91" t="s">
        <v>109</v>
      </c>
      <c r="R113" s="91" t="s">
        <v>206</v>
      </c>
      <c r="S113" s="91" t="s">
        <v>1263</v>
      </c>
      <c r="T113" s="92">
        <v>10</v>
      </c>
      <c r="U113" s="93">
        <v>8</v>
      </c>
      <c r="V113" s="94">
        <v>42433</v>
      </c>
      <c r="W113" s="94">
        <v>46086</v>
      </c>
      <c r="X113" s="95">
        <v>9785170818556</v>
      </c>
      <c r="Y113" s="96">
        <v>768</v>
      </c>
      <c r="Z113" s="97">
        <v>0.65</v>
      </c>
      <c r="AA113" s="98" t="s">
        <v>145</v>
      </c>
      <c r="AB113" s="98" t="s">
        <v>183</v>
      </c>
      <c r="AC113" s="98" t="s">
        <v>146</v>
      </c>
      <c r="AD113" s="91" t="s">
        <v>110</v>
      </c>
      <c r="AE113" s="135" t="s">
        <v>116</v>
      </c>
      <c r="AF113" s="168"/>
      <c r="AG113" s="98" t="s">
        <v>240</v>
      </c>
      <c r="AH113" s="98"/>
      <c r="AI113" s="86" t="s">
        <v>369</v>
      </c>
      <c r="AJ113" s="101"/>
      <c r="AK113" s="91" t="s">
        <v>1264</v>
      </c>
      <c r="AL113" s="100" t="s">
        <v>1265</v>
      </c>
      <c r="AM113" s="86" t="s">
        <v>273</v>
      </c>
      <c r="AN113" s="86" t="s">
        <v>153</v>
      </c>
      <c r="AO113" s="143">
        <f t="shared" si="3"/>
        <v>0</v>
      </c>
      <c r="AP113" s="85" t="s">
        <v>1266</v>
      </c>
      <c r="AQ113" s="100" t="s">
        <v>111</v>
      </c>
      <c r="AR113" s="97" t="s">
        <v>125</v>
      </c>
      <c r="AV113" s="99"/>
      <c r="AW113" s="159" t="s">
        <v>1267</v>
      </c>
      <c r="AX113" s="102"/>
      <c r="AY113" s="157" t="s">
        <v>1268</v>
      </c>
      <c r="AZ113" s="159"/>
      <c r="BF113" s="103">
        <v>46091</v>
      </c>
      <c r="BG113" s="46"/>
      <c r="BH113" s="46"/>
      <c r="BI113" s="46">
        <f t="shared" si="4"/>
        <v>0</v>
      </c>
      <c r="BJ113" s="46">
        <f t="shared" si="5"/>
        <v>0</v>
      </c>
    </row>
    <row r="114" spans="1:62" ht="120" customHeight="1" x14ac:dyDescent="0.2">
      <c r="A114" s="170" t="s">
        <v>180</v>
      </c>
      <c r="B114" s="132"/>
      <c r="C114" s="150">
        <v>0</v>
      </c>
      <c r="D114" s="150">
        <v>0</v>
      </c>
      <c r="E114" s="133">
        <v>648.9</v>
      </c>
      <c r="F114" s="134" t="s">
        <v>1269</v>
      </c>
      <c r="G114" s="86" t="s">
        <v>1270</v>
      </c>
      <c r="H114" s="86" t="s">
        <v>1271</v>
      </c>
      <c r="I114" s="89"/>
      <c r="J114" s="90" t="s">
        <v>198</v>
      </c>
      <c r="K114" s="86"/>
      <c r="L114" s="86"/>
      <c r="M114" s="92" t="s">
        <v>151</v>
      </c>
      <c r="N114" s="86" t="s">
        <v>108</v>
      </c>
      <c r="O114" s="163" t="s">
        <v>182</v>
      </c>
      <c r="P114" s="163" t="s">
        <v>182</v>
      </c>
      <c r="Q114" s="91" t="s">
        <v>109</v>
      </c>
      <c r="R114" s="91" t="s">
        <v>206</v>
      </c>
      <c r="S114" s="91" t="s">
        <v>1272</v>
      </c>
      <c r="T114" s="92">
        <v>10</v>
      </c>
      <c r="U114" s="93">
        <v>14</v>
      </c>
      <c r="V114" s="94">
        <v>46085</v>
      </c>
      <c r="W114" s="94">
        <v>46085</v>
      </c>
      <c r="X114" s="95">
        <v>9785171812485</v>
      </c>
      <c r="Y114" s="96">
        <v>320</v>
      </c>
      <c r="Z114" s="97">
        <v>0.27600000000000002</v>
      </c>
      <c r="AA114" s="98" t="s">
        <v>145</v>
      </c>
      <c r="AB114" s="98" t="s">
        <v>174</v>
      </c>
      <c r="AC114" s="98" t="s">
        <v>146</v>
      </c>
      <c r="AD114" s="91" t="s">
        <v>110</v>
      </c>
      <c r="AE114" s="169" t="s">
        <v>196</v>
      </c>
      <c r="AF114" s="168"/>
      <c r="AG114" s="98" t="s">
        <v>493</v>
      </c>
      <c r="AH114" s="98"/>
      <c r="AI114" s="86" t="s">
        <v>1273</v>
      </c>
      <c r="AJ114" s="101"/>
      <c r="AK114" s="91"/>
      <c r="AL114" s="100" t="s">
        <v>1274</v>
      </c>
      <c r="AM114" s="86" t="s">
        <v>158</v>
      </c>
      <c r="AN114" s="86" t="s">
        <v>153</v>
      </c>
      <c r="AO114" s="143">
        <f t="shared" si="3"/>
        <v>0</v>
      </c>
      <c r="AP114" s="85" t="s">
        <v>1275</v>
      </c>
      <c r="AQ114" s="100" t="s">
        <v>111</v>
      </c>
      <c r="AR114" s="97" t="s">
        <v>125</v>
      </c>
      <c r="AV114" s="99"/>
      <c r="AW114" s="159" t="s">
        <v>1276</v>
      </c>
      <c r="AX114" s="102"/>
      <c r="AY114" s="157" t="s">
        <v>1277</v>
      </c>
      <c r="AZ114" s="159"/>
      <c r="BF114" s="103">
        <v>46091</v>
      </c>
      <c r="BG114" s="46"/>
      <c r="BH114" s="46"/>
      <c r="BI114" s="46">
        <f t="shared" si="4"/>
        <v>0</v>
      </c>
      <c r="BJ114" s="46">
        <f t="shared" si="5"/>
        <v>0</v>
      </c>
    </row>
    <row r="115" spans="1:62" ht="120" customHeight="1" x14ac:dyDescent="0.2">
      <c r="A115" s="170" t="s">
        <v>180</v>
      </c>
      <c r="B115" s="132"/>
      <c r="C115" s="150">
        <v>0</v>
      </c>
      <c r="D115" s="150">
        <v>0</v>
      </c>
      <c r="E115" s="133">
        <v>648.9</v>
      </c>
      <c r="F115" s="134" t="s">
        <v>694</v>
      </c>
      <c r="G115" s="86" t="s">
        <v>316</v>
      </c>
      <c r="H115" s="86" t="s">
        <v>695</v>
      </c>
      <c r="I115" s="89"/>
      <c r="J115" s="90">
        <v>3</v>
      </c>
      <c r="K115" s="86"/>
      <c r="L115" s="86"/>
      <c r="M115" s="92" t="s">
        <v>144</v>
      </c>
      <c r="N115" s="86" t="s">
        <v>108</v>
      </c>
      <c r="O115" s="163" t="s">
        <v>177</v>
      </c>
      <c r="P115" s="163" t="s">
        <v>190</v>
      </c>
      <c r="Q115" s="91" t="s">
        <v>109</v>
      </c>
      <c r="R115" s="91" t="s">
        <v>206</v>
      </c>
      <c r="S115" s="91" t="s">
        <v>696</v>
      </c>
      <c r="T115" s="92">
        <v>10</v>
      </c>
      <c r="U115" s="93">
        <v>10</v>
      </c>
      <c r="V115" s="94">
        <v>44687</v>
      </c>
      <c r="W115" s="94">
        <v>46084</v>
      </c>
      <c r="X115" s="95">
        <v>9785171492656</v>
      </c>
      <c r="Y115" s="96">
        <v>368</v>
      </c>
      <c r="Z115" s="97">
        <v>0.34</v>
      </c>
      <c r="AA115" s="98" t="s">
        <v>134</v>
      </c>
      <c r="AB115" s="98" t="s">
        <v>160</v>
      </c>
      <c r="AC115" s="98" t="s">
        <v>135</v>
      </c>
      <c r="AD115" s="91">
        <v>3</v>
      </c>
      <c r="AE115" s="135" t="s">
        <v>116</v>
      </c>
      <c r="AF115" s="168"/>
      <c r="AG115" s="98" t="s">
        <v>291</v>
      </c>
      <c r="AH115" s="98"/>
      <c r="AI115" s="86" t="s">
        <v>695</v>
      </c>
      <c r="AJ115" s="101"/>
      <c r="AK115" s="91"/>
      <c r="AL115" s="100" t="s">
        <v>697</v>
      </c>
      <c r="AM115" s="86" t="s">
        <v>267</v>
      </c>
      <c r="AN115" s="86" t="s">
        <v>233</v>
      </c>
      <c r="AO115" s="143">
        <f t="shared" si="3"/>
        <v>0</v>
      </c>
      <c r="AP115" s="85" t="s">
        <v>698</v>
      </c>
      <c r="AQ115" s="100" t="s">
        <v>157</v>
      </c>
      <c r="AR115" s="97" t="s">
        <v>125</v>
      </c>
      <c r="AV115" s="99"/>
      <c r="AW115" s="159" t="s">
        <v>699</v>
      </c>
      <c r="AX115" s="102" t="s">
        <v>700</v>
      </c>
      <c r="AY115" s="157" t="s">
        <v>701</v>
      </c>
      <c r="AZ115" s="159"/>
      <c r="BF115" s="103">
        <v>46087</v>
      </c>
      <c r="BG115" s="46"/>
      <c r="BH115" s="46"/>
      <c r="BI115" s="46">
        <f t="shared" si="4"/>
        <v>0</v>
      </c>
      <c r="BJ115" s="46">
        <f t="shared" si="5"/>
        <v>0</v>
      </c>
    </row>
    <row r="116" spans="1:62" ht="120" customHeight="1" x14ac:dyDescent="0.2">
      <c r="A116" s="170" t="s">
        <v>180</v>
      </c>
      <c r="B116" s="132"/>
      <c r="C116" s="150">
        <v>0</v>
      </c>
      <c r="D116" s="150">
        <v>0</v>
      </c>
      <c r="E116" s="133">
        <v>604.80000000000007</v>
      </c>
      <c r="F116" s="134" t="s">
        <v>2819</v>
      </c>
      <c r="G116" s="86" t="s">
        <v>316</v>
      </c>
      <c r="H116" s="86" t="s">
        <v>1279</v>
      </c>
      <c r="I116" s="89"/>
      <c r="J116" s="90">
        <v>5</v>
      </c>
      <c r="K116" s="86"/>
      <c r="L116" s="86"/>
      <c r="M116" s="92" t="s">
        <v>144</v>
      </c>
      <c r="N116" s="86" t="s">
        <v>108</v>
      </c>
      <c r="O116" s="163" t="s">
        <v>177</v>
      </c>
      <c r="P116" s="163" t="s">
        <v>190</v>
      </c>
      <c r="Q116" s="91" t="s">
        <v>109</v>
      </c>
      <c r="R116" s="91" t="s">
        <v>206</v>
      </c>
      <c r="S116" s="91" t="s">
        <v>2820</v>
      </c>
      <c r="T116" s="92">
        <v>10</v>
      </c>
      <c r="U116" s="93">
        <v>10</v>
      </c>
      <c r="V116" s="94">
        <v>45463</v>
      </c>
      <c r="W116" s="94">
        <v>46092</v>
      </c>
      <c r="X116" s="95">
        <v>9785171642327</v>
      </c>
      <c r="Y116" s="96">
        <v>368</v>
      </c>
      <c r="Z116" s="97">
        <v>0.34799999999999998</v>
      </c>
      <c r="AA116" s="98" t="s">
        <v>134</v>
      </c>
      <c r="AB116" s="98" t="s">
        <v>160</v>
      </c>
      <c r="AC116" s="98" t="s">
        <v>135</v>
      </c>
      <c r="AD116" s="91">
        <v>3</v>
      </c>
      <c r="AE116" s="135" t="s">
        <v>116</v>
      </c>
      <c r="AF116" s="168"/>
      <c r="AG116" s="98" t="s">
        <v>303</v>
      </c>
      <c r="AH116" s="98"/>
      <c r="AI116" s="86" t="s">
        <v>1281</v>
      </c>
      <c r="AJ116" s="101"/>
      <c r="AK116" s="91"/>
      <c r="AL116" s="100" t="s">
        <v>2821</v>
      </c>
      <c r="AM116" s="86" t="s">
        <v>268</v>
      </c>
      <c r="AN116" s="86" t="s">
        <v>233</v>
      </c>
      <c r="AO116" s="143">
        <f t="shared" si="3"/>
        <v>0</v>
      </c>
      <c r="AP116" s="85" t="s">
        <v>2822</v>
      </c>
      <c r="AQ116" s="100" t="s">
        <v>157</v>
      </c>
      <c r="AR116" s="97" t="s">
        <v>125</v>
      </c>
      <c r="AV116" s="99"/>
      <c r="AW116" s="159" t="s">
        <v>2823</v>
      </c>
      <c r="AX116" s="102"/>
      <c r="AY116" s="157" t="s">
        <v>2824</v>
      </c>
      <c r="AZ116" s="159"/>
      <c r="BF116" s="103">
        <v>46094</v>
      </c>
      <c r="BG116" s="46"/>
      <c r="BH116" s="46"/>
      <c r="BI116" s="46">
        <f t="shared" si="4"/>
        <v>0</v>
      </c>
      <c r="BJ116" s="46">
        <f t="shared" si="5"/>
        <v>0</v>
      </c>
    </row>
    <row r="117" spans="1:62" ht="120" customHeight="1" x14ac:dyDescent="0.2">
      <c r="A117" s="170" t="s">
        <v>180</v>
      </c>
      <c r="B117" s="132"/>
      <c r="C117" s="150">
        <v>0</v>
      </c>
      <c r="D117" s="150">
        <v>0</v>
      </c>
      <c r="E117" s="133">
        <v>604.80000000000007</v>
      </c>
      <c r="F117" s="134" t="s">
        <v>1278</v>
      </c>
      <c r="G117" s="86" t="s">
        <v>316</v>
      </c>
      <c r="H117" s="86" t="s">
        <v>1279</v>
      </c>
      <c r="I117" s="89"/>
      <c r="J117" s="90">
        <v>8</v>
      </c>
      <c r="K117" s="86"/>
      <c r="L117" s="86"/>
      <c r="M117" s="92" t="s">
        <v>144</v>
      </c>
      <c r="N117" s="86" t="s">
        <v>108</v>
      </c>
      <c r="O117" s="163" t="s">
        <v>177</v>
      </c>
      <c r="P117" s="163" t="s">
        <v>190</v>
      </c>
      <c r="Q117" s="91" t="s">
        <v>109</v>
      </c>
      <c r="R117" s="91" t="s">
        <v>206</v>
      </c>
      <c r="S117" s="91" t="s">
        <v>1280</v>
      </c>
      <c r="T117" s="92">
        <v>10</v>
      </c>
      <c r="U117" s="93">
        <v>10</v>
      </c>
      <c r="V117" s="94">
        <v>45415</v>
      </c>
      <c r="W117" s="94">
        <v>46085</v>
      </c>
      <c r="X117" s="95">
        <v>9785171644154</v>
      </c>
      <c r="Y117" s="96">
        <v>368</v>
      </c>
      <c r="Z117" s="97">
        <v>0.36</v>
      </c>
      <c r="AA117" s="98" t="s">
        <v>134</v>
      </c>
      <c r="AB117" s="98" t="s">
        <v>160</v>
      </c>
      <c r="AC117" s="98" t="s">
        <v>135</v>
      </c>
      <c r="AD117" s="91">
        <v>3</v>
      </c>
      <c r="AE117" s="135" t="s">
        <v>116</v>
      </c>
      <c r="AF117" s="168"/>
      <c r="AG117" s="98" t="s">
        <v>374</v>
      </c>
      <c r="AH117" s="98"/>
      <c r="AI117" s="86" t="s">
        <v>1281</v>
      </c>
      <c r="AJ117" s="101"/>
      <c r="AK117" s="91"/>
      <c r="AL117" s="100" t="s">
        <v>1282</v>
      </c>
      <c r="AM117" s="86" t="s">
        <v>267</v>
      </c>
      <c r="AN117" s="86" t="s">
        <v>233</v>
      </c>
      <c r="AO117" s="143">
        <f t="shared" si="3"/>
        <v>0</v>
      </c>
      <c r="AP117" s="85" t="s">
        <v>1283</v>
      </c>
      <c r="AQ117" s="100" t="s">
        <v>157</v>
      </c>
      <c r="AR117" s="97" t="s">
        <v>125</v>
      </c>
      <c r="AV117" s="99"/>
      <c r="AW117" s="159" t="s">
        <v>1284</v>
      </c>
      <c r="AX117" s="102"/>
      <c r="AY117" s="157" t="s">
        <v>1285</v>
      </c>
      <c r="AZ117" s="159"/>
      <c r="BF117" s="103">
        <v>46091</v>
      </c>
      <c r="BG117" s="46"/>
      <c r="BH117" s="46"/>
      <c r="BI117" s="46">
        <f t="shared" si="4"/>
        <v>0</v>
      </c>
      <c r="BJ117" s="46">
        <f t="shared" si="5"/>
        <v>0</v>
      </c>
    </row>
    <row r="118" spans="1:62" ht="120" customHeight="1" x14ac:dyDescent="0.2">
      <c r="A118" s="170" t="s">
        <v>180</v>
      </c>
      <c r="B118" s="132"/>
      <c r="C118" s="150">
        <v>0</v>
      </c>
      <c r="D118" s="150">
        <v>0</v>
      </c>
      <c r="E118" s="133">
        <v>693</v>
      </c>
      <c r="F118" s="134" t="s">
        <v>2825</v>
      </c>
      <c r="G118" s="86" t="s">
        <v>2826</v>
      </c>
      <c r="H118" s="86" t="s">
        <v>2827</v>
      </c>
      <c r="I118" s="89"/>
      <c r="J118" s="90">
        <v>4</v>
      </c>
      <c r="K118" s="86"/>
      <c r="L118" s="86"/>
      <c r="M118" s="92" t="s">
        <v>144</v>
      </c>
      <c r="N118" s="86" t="s">
        <v>108</v>
      </c>
      <c r="O118" s="163" t="s">
        <v>377</v>
      </c>
      <c r="P118" s="163" t="s">
        <v>377</v>
      </c>
      <c r="Q118" s="91" t="s">
        <v>109</v>
      </c>
      <c r="R118" s="91" t="s">
        <v>304</v>
      </c>
      <c r="S118" s="91" t="s">
        <v>2828</v>
      </c>
      <c r="T118" s="92">
        <v>10</v>
      </c>
      <c r="U118" s="93">
        <v>16</v>
      </c>
      <c r="V118" s="94">
        <v>45733</v>
      </c>
      <c r="W118" s="94">
        <v>46091</v>
      </c>
      <c r="X118" s="95">
        <v>9785171662295</v>
      </c>
      <c r="Y118" s="96">
        <v>384</v>
      </c>
      <c r="Z118" s="97">
        <v>0.40100000000000002</v>
      </c>
      <c r="AA118" s="98" t="s">
        <v>145</v>
      </c>
      <c r="AB118" s="98" t="s">
        <v>225</v>
      </c>
      <c r="AC118" s="98" t="s">
        <v>146</v>
      </c>
      <c r="AD118" s="91" t="s">
        <v>110</v>
      </c>
      <c r="AE118" s="135" t="s">
        <v>116</v>
      </c>
      <c r="AF118" s="168"/>
      <c r="AG118" s="98" t="s">
        <v>345</v>
      </c>
      <c r="AH118" s="98"/>
      <c r="AI118" s="86" t="s">
        <v>2829</v>
      </c>
      <c r="AJ118" s="101"/>
      <c r="AK118" s="91"/>
      <c r="AL118" s="100" t="s">
        <v>2830</v>
      </c>
      <c r="AM118" s="86" t="s">
        <v>275</v>
      </c>
      <c r="AN118" s="86" t="s">
        <v>233</v>
      </c>
      <c r="AO118" s="143">
        <f t="shared" si="3"/>
        <v>0</v>
      </c>
      <c r="AP118" s="85" t="s">
        <v>2831</v>
      </c>
      <c r="AQ118" s="100" t="s">
        <v>111</v>
      </c>
      <c r="AR118" s="97" t="s">
        <v>125</v>
      </c>
      <c r="AV118" s="99"/>
      <c r="AW118" s="159" t="s">
        <v>2832</v>
      </c>
      <c r="AX118" s="102"/>
      <c r="AY118" s="157" t="s">
        <v>2833</v>
      </c>
      <c r="AZ118" s="159"/>
      <c r="BF118" s="103">
        <v>46094</v>
      </c>
      <c r="BG118" s="46"/>
      <c r="BH118" s="46"/>
      <c r="BI118" s="46">
        <f t="shared" si="4"/>
        <v>0</v>
      </c>
      <c r="BJ118" s="46">
        <f t="shared" si="5"/>
        <v>0</v>
      </c>
    </row>
    <row r="119" spans="1:62" ht="120" customHeight="1" x14ac:dyDescent="0.2">
      <c r="A119" s="170" t="s">
        <v>180</v>
      </c>
      <c r="B119" s="132"/>
      <c r="C119" s="150">
        <v>0</v>
      </c>
      <c r="D119" s="150">
        <v>0</v>
      </c>
      <c r="E119" s="133">
        <v>453.6</v>
      </c>
      <c r="F119" s="134" t="s">
        <v>2053</v>
      </c>
      <c r="G119" s="86" t="s">
        <v>2054</v>
      </c>
      <c r="H119" s="86" t="s">
        <v>2055</v>
      </c>
      <c r="I119" s="89"/>
      <c r="J119" s="90">
        <v>6</v>
      </c>
      <c r="K119" s="86"/>
      <c r="L119" s="86"/>
      <c r="M119" s="92" t="s">
        <v>133</v>
      </c>
      <c r="N119" s="86" t="s">
        <v>108</v>
      </c>
      <c r="O119" s="163" t="s">
        <v>173</v>
      </c>
      <c r="P119" s="163" t="s">
        <v>278</v>
      </c>
      <c r="Q119" s="91" t="s">
        <v>109</v>
      </c>
      <c r="R119" s="91" t="s">
        <v>206</v>
      </c>
      <c r="S119" s="91" t="s">
        <v>2056</v>
      </c>
      <c r="T119" s="92">
        <v>10</v>
      </c>
      <c r="U119" s="93">
        <v>8</v>
      </c>
      <c r="V119" s="94">
        <v>45268</v>
      </c>
      <c r="W119" s="94">
        <v>46087</v>
      </c>
      <c r="X119" s="95">
        <v>9785171590932</v>
      </c>
      <c r="Y119" s="96">
        <v>448</v>
      </c>
      <c r="Z119" s="97">
        <v>0.38500000000000001</v>
      </c>
      <c r="AA119" s="98" t="s">
        <v>145</v>
      </c>
      <c r="AB119" s="98" t="s">
        <v>136</v>
      </c>
      <c r="AC119" s="98" t="s">
        <v>146</v>
      </c>
      <c r="AD119" s="91">
        <v>3</v>
      </c>
      <c r="AE119" s="135" t="s">
        <v>116</v>
      </c>
      <c r="AF119" s="168"/>
      <c r="AG119" s="98" t="s">
        <v>405</v>
      </c>
      <c r="AH119" s="98"/>
      <c r="AI119" s="86" t="s">
        <v>2057</v>
      </c>
      <c r="AJ119" s="101"/>
      <c r="AK119" s="91" t="s">
        <v>2058</v>
      </c>
      <c r="AL119" s="100" t="s">
        <v>2059</v>
      </c>
      <c r="AM119" s="86" t="s">
        <v>231</v>
      </c>
      <c r="AN119" s="86" t="s">
        <v>233</v>
      </c>
      <c r="AO119" s="143">
        <f t="shared" si="3"/>
        <v>0</v>
      </c>
      <c r="AP119" s="85" t="s">
        <v>2060</v>
      </c>
      <c r="AQ119" s="100" t="s">
        <v>111</v>
      </c>
      <c r="AR119" s="97" t="s">
        <v>125</v>
      </c>
      <c r="AV119" s="99"/>
      <c r="AW119" s="159" t="s">
        <v>2061</v>
      </c>
      <c r="AX119" s="102"/>
      <c r="AY119" s="157" t="s">
        <v>2062</v>
      </c>
      <c r="AZ119" s="159"/>
      <c r="BF119" s="103">
        <v>46092</v>
      </c>
      <c r="BG119" s="46"/>
      <c r="BH119" s="46"/>
      <c r="BI119" s="46">
        <f t="shared" si="4"/>
        <v>0</v>
      </c>
      <c r="BJ119" s="46">
        <f t="shared" si="5"/>
        <v>0</v>
      </c>
    </row>
    <row r="120" spans="1:62" ht="120" customHeight="1" x14ac:dyDescent="0.2">
      <c r="A120" s="170" t="s">
        <v>180</v>
      </c>
      <c r="B120" s="132"/>
      <c r="C120" s="150">
        <v>0</v>
      </c>
      <c r="D120" s="150">
        <v>0</v>
      </c>
      <c r="E120" s="133">
        <v>453.6</v>
      </c>
      <c r="F120" s="134" t="s">
        <v>2452</v>
      </c>
      <c r="G120" s="86" t="s">
        <v>207</v>
      </c>
      <c r="H120" s="86" t="s">
        <v>413</v>
      </c>
      <c r="I120" s="89"/>
      <c r="J120" s="90">
        <v>9</v>
      </c>
      <c r="K120" s="86"/>
      <c r="L120" s="86"/>
      <c r="M120" s="92" t="s">
        <v>144</v>
      </c>
      <c r="N120" s="86" t="s">
        <v>399</v>
      </c>
      <c r="O120" s="163" t="s">
        <v>238</v>
      </c>
      <c r="P120" s="163" t="s">
        <v>363</v>
      </c>
      <c r="Q120" s="91" t="s">
        <v>109</v>
      </c>
      <c r="R120" s="91" t="s">
        <v>206</v>
      </c>
      <c r="S120" s="91" t="s">
        <v>2453</v>
      </c>
      <c r="T120" s="92">
        <v>22</v>
      </c>
      <c r="U120" s="93">
        <v>125</v>
      </c>
      <c r="V120" s="94">
        <v>45062</v>
      </c>
      <c r="W120" s="94">
        <v>46091</v>
      </c>
      <c r="X120" s="95">
        <v>9785171572334</v>
      </c>
      <c r="Y120" s="96">
        <v>2</v>
      </c>
      <c r="Z120" s="97">
        <v>0.108</v>
      </c>
      <c r="AA120" s="98" t="s">
        <v>2454</v>
      </c>
      <c r="AB120" s="98"/>
      <c r="AC120" s="98" t="s">
        <v>2455</v>
      </c>
      <c r="AD120" s="91" t="s">
        <v>293</v>
      </c>
      <c r="AE120" s="135" t="s">
        <v>116</v>
      </c>
      <c r="AF120" s="168"/>
      <c r="AG120" s="98" t="s">
        <v>305</v>
      </c>
      <c r="AH120" s="98"/>
      <c r="AI120" s="86" t="s">
        <v>413</v>
      </c>
      <c r="AJ120" s="101"/>
      <c r="AK120" s="91"/>
      <c r="AL120" s="100" t="s">
        <v>2456</v>
      </c>
      <c r="AM120" s="86" t="s">
        <v>306</v>
      </c>
      <c r="AN120" s="86" t="s">
        <v>233</v>
      </c>
      <c r="AO120" s="143">
        <f t="shared" si="3"/>
        <v>0</v>
      </c>
      <c r="AP120" s="85" t="s">
        <v>2457</v>
      </c>
      <c r="AQ120" s="100" t="s">
        <v>143</v>
      </c>
      <c r="AR120" s="97" t="s">
        <v>125</v>
      </c>
      <c r="AV120" s="99"/>
      <c r="AW120" s="159" t="s">
        <v>2458</v>
      </c>
      <c r="AX120" s="102"/>
      <c r="AY120" s="157" t="s">
        <v>2459</v>
      </c>
      <c r="AZ120" s="159"/>
      <c r="BF120" s="103">
        <v>46093</v>
      </c>
      <c r="BG120" s="46"/>
      <c r="BH120" s="46"/>
      <c r="BI120" s="46">
        <f t="shared" si="4"/>
        <v>0</v>
      </c>
      <c r="BJ120" s="46">
        <f t="shared" si="5"/>
        <v>0</v>
      </c>
    </row>
    <row r="121" spans="1:62" ht="120" customHeight="1" x14ac:dyDescent="0.2">
      <c r="A121" s="170" t="s">
        <v>180</v>
      </c>
      <c r="B121" s="132"/>
      <c r="C121" s="150">
        <v>0</v>
      </c>
      <c r="D121" s="150">
        <v>0</v>
      </c>
      <c r="E121" s="133">
        <v>497.70000000000005</v>
      </c>
      <c r="F121" s="134" t="s">
        <v>2460</v>
      </c>
      <c r="G121" s="86" t="s">
        <v>207</v>
      </c>
      <c r="H121" s="86" t="s">
        <v>413</v>
      </c>
      <c r="I121" s="89"/>
      <c r="J121" s="90">
        <v>5</v>
      </c>
      <c r="K121" s="86"/>
      <c r="L121" s="86"/>
      <c r="M121" s="92" t="s">
        <v>144</v>
      </c>
      <c r="N121" s="86" t="s">
        <v>541</v>
      </c>
      <c r="O121" s="163" t="s">
        <v>238</v>
      </c>
      <c r="P121" s="163" t="s">
        <v>363</v>
      </c>
      <c r="Q121" s="91" t="s">
        <v>109</v>
      </c>
      <c r="R121" s="91" t="s">
        <v>206</v>
      </c>
      <c r="S121" s="91" t="s">
        <v>2461</v>
      </c>
      <c r="T121" s="92">
        <v>22</v>
      </c>
      <c r="U121" s="93">
        <v>125</v>
      </c>
      <c r="V121" s="94">
        <v>45509</v>
      </c>
      <c r="W121" s="94">
        <v>46091</v>
      </c>
      <c r="X121" s="95">
        <v>9785171664626</v>
      </c>
      <c r="Y121" s="96">
        <v>2</v>
      </c>
      <c r="Z121" s="97">
        <v>0.182</v>
      </c>
      <c r="AA121" s="98" t="s">
        <v>2462</v>
      </c>
      <c r="AB121" s="98"/>
      <c r="AC121" s="98" t="s">
        <v>2463</v>
      </c>
      <c r="AD121" s="91" t="s">
        <v>293</v>
      </c>
      <c r="AE121" s="135" t="s">
        <v>116</v>
      </c>
      <c r="AF121" s="168"/>
      <c r="AG121" s="98" t="s">
        <v>305</v>
      </c>
      <c r="AH121" s="98"/>
      <c r="AI121" s="86" t="s">
        <v>413</v>
      </c>
      <c r="AJ121" s="101"/>
      <c r="AK121" s="91"/>
      <c r="AL121" s="100" t="s">
        <v>2464</v>
      </c>
      <c r="AM121" s="86" t="s">
        <v>306</v>
      </c>
      <c r="AN121" s="86" t="s">
        <v>233</v>
      </c>
      <c r="AO121" s="143">
        <f t="shared" si="3"/>
        <v>0</v>
      </c>
      <c r="AP121" s="85" t="s">
        <v>2465</v>
      </c>
      <c r="AQ121" s="100" t="s">
        <v>143</v>
      </c>
      <c r="AR121" s="97" t="s">
        <v>125</v>
      </c>
      <c r="AV121" s="99"/>
      <c r="AW121" s="159" t="s">
        <v>2466</v>
      </c>
      <c r="AX121" s="102" t="s">
        <v>2467</v>
      </c>
      <c r="AY121" s="157" t="s">
        <v>2468</v>
      </c>
      <c r="AZ121" s="159"/>
      <c r="BF121" s="103">
        <v>46093</v>
      </c>
      <c r="BG121" s="46"/>
      <c r="BH121" s="46"/>
      <c r="BI121" s="46">
        <f t="shared" si="4"/>
        <v>0</v>
      </c>
      <c r="BJ121" s="46">
        <f t="shared" si="5"/>
        <v>0</v>
      </c>
    </row>
    <row r="122" spans="1:62" ht="120" customHeight="1" x14ac:dyDescent="0.2">
      <c r="A122" s="170" t="s">
        <v>180</v>
      </c>
      <c r="B122" s="132"/>
      <c r="C122" s="150">
        <v>0</v>
      </c>
      <c r="D122" s="150">
        <v>0</v>
      </c>
      <c r="E122" s="133">
        <v>428.40000000000003</v>
      </c>
      <c r="F122" s="134" t="s">
        <v>2063</v>
      </c>
      <c r="G122" s="86"/>
      <c r="H122" s="86" t="s">
        <v>2064</v>
      </c>
      <c r="I122" s="89"/>
      <c r="J122" s="90" t="s">
        <v>195</v>
      </c>
      <c r="K122" s="86"/>
      <c r="L122" s="86"/>
      <c r="M122" s="92" t="s">
        <v>144</v>
      </c>
      <c r="N122" s="86" t="s">
        <v>541</v>
      </c>
      <c r="O122" s="163" t="s">
        <v>238</v>
      </c>
      <c r="P122" s="163" t="s">
        <v>363</v>
      </c>
      <c r="Q122" s="91" t="s">
        <v>109</v>
      </c>
      <c r="R122" s="91" t="s">
        <v>206</v>
      </c>
      <c r="S122" s="91" t="s">
        <v>2065</v>
      </c>
      <c r="T122" s="92">
        <v>22</v>
      </c>
      <c r="U122" s="93">
        <v>1</v>
      </c>
      <c r="V122" s="94">
        <v>46084</v>
      </c>
      <c r="W122" s="94">
        <v>46084</v>
      </c>
      <c r="X122" s="95">
        <v>9785171789190</v>
      </c>
      <c r="Y122" s="96">
        <v>1</v>
      </c>
      <c r="Z122" s="97">
        <v>0.31</v>
      </c>
      <c r="AA122" s="98" t="s">
        <v>2066</v>
      </c>
      <c r="AB122" s="98"/>
      <c r="AC122" s="98" t="s">
        <v>2067</v>
      </c>
      <c r="AD122" s="91" t="s">
        <v>293</v>
      </c>
      <c r="AE122" s="169" t="s">
        <v>196</v>
      </c>
      <c r="AF122" s="168"/>
      <c r="AG122" s="98" t="s">
        <v>2068</v>
      </c>
      <c r="AH122" s="98"/>
      <c r="AI122" s="86" t="s">
        <v>2069</v>
      </c>
      <c r="AJ122" s="101"/>
      <c r="AK122" s="91"/>
      <c r="AL122" s="100" t="s">
        <v>2070</v>
      </c>
      <c r="AM122" s="86" t="s">
        <v>306</v>
      </c>
      <c r="AN122" s="86" t="s">
        <v>233</v>
      </c>
      <c r="AO122" s="143">
        <f t="shared" si="3"/>
        <v>0</v>
      </c>
      <c r="AP122" s="85" t="s">
        <v>2071</v>
      </c>
      <c r="AQ122" s="100" t="s">
        <v>143</v>
      </c>
      <c r="AR122" s="97" t="s">
        <v>125</v>
      </c>
      <c r="AV122" s="99"/>
      <c r="AW122" s="159" t="s">
        <v>2072</v>
      </c>
      <c r="AX122" s="102"/>
      <c r="AY122" s="157" t="s">
        <v>2073</v>
      </c>
      <c r="AZ122" s="159"/>
      <c r="BF122" s="103">
        <v>46092</v>
      </c>
      <c r="BG122" s="46"/>
      <c r="BH122" s="46"/>
      <c r="BI122" s="46">
        <f t="shared" si="4"/>
        <v>0</v>
      </c>
      <c r="BJ122" s="46">
        <f t="shared" si="5"/>
        <v>0</v>
      </c>
    </row>
    <row r="123" spans="1:62" ht="120" customHeight="1" x14ac:dyDescent="0.2">
      <c r="A123" s="170" t="s">
        <v>180</v>
      </c>
      <c r="B123" s="132"/>
      <c r="C123" s="150">
        <v>0</v>
      </c>
      <c r="D123" s="150">
        <v>0</v>
      </c>
      <c r="E123" s="133">
        <v>157.5</v>
      </c>
      <c r="F123" s="134" t="s">
        <v>1286</v>
      </c>
      <c r="G123" s="86" t="s">
        <v>207</v>
      </c>
      <c r="H123" s="86" t="s">
        <v>1287</v>
      </c>
      <c r="I123" s="89"/>
      <c r="J123" s="90">
        <v>5</v>
      </c>
      <c r="K123" s="86"/>
      <c r="L123" s="86"/>
      <c r="M123" s="92" t="s">
        <v>133</v>
      </c>
      <c r="N123" s="86" t="s">
        <v>541</v>
      </c>
      <c r="O123" s="163" t="s">
        <v>394</v>
      </c>
      <c r="P123" s="163" t="s">
        <v>395</v>
      </c>
      <c r="Q123" s="91" t="s">
        <v>109</v>
      </c>
      <c r="R123" s="91" t="s">
        <v>206</v>
      </c>
      <c r="S123" s="91" t="s">
        <v>1288</v>
      </c>
      <c r="T123" s="92">
        <v>22</v>
      </c>
      <c r="U123" s="93">
        <v>40</v>
      </c>
      <c r="V123" s="94">
        <v>45414</v>
      </c>
      <c r="W123" s="94">
        <v>46086</v>
      </c>
      <c r="X123" s="95">
        <v>9785171646363</v>
      </c>
      <c r="Y123" s="96">
        <v>48</v>
      </c>
      <c r="Z123" s="97">
        <v>5.8000000000000003E-2</v>
      </c>
      <c r="AA123" s="98" t="s">
        <v>1289</v>
      </c>
      <c r="AB123" s="98" t="s">
        <v>1290</v>
      </c>
      <c r="AC123" s="98" t="s">
        <v>1291</v>
      </c>
      <c r="AD123" s="91" t="s">
        <v>293</v>
      </c>
      <c r="AE123" s="135" t="s">
        <v>116</v>
      </c>
      <c r="AF123" s="168"/>
      <c r="AG123" s="98" t="s">
        <v>305</v>
      </c>
      <c r="AH123" s="98"/>
      <c r="AI123" s="86" t="s">
        <v>1292</v>
      </c>
      <c r="AJ123" s="101"/>
      <c r="AK123" s="91"/>
      <c r="AL123" s="100" t="s">
        <v>1293</v>
      </c>
      <c r="AM123" s="86" t="s">
        <v>306</v>
      </c>
      <c r="AN123" s="86" t="s">
        <v>233</v>
      </c>
      <c r="AO123" s="143">
        <f t="shared" si="3"/>
        <v>0</v>
      </c>
      <c r="AP123" s="85" t="s">
        <v>1294</v>
      </c>
      <c r="AQ123" s="100" t="s">
        <v>147</v>
      </c>
      <c r="AR123" s="97" t="s">
        <v>125</v>
      </c>
      <c r="AV123" s="99"/>
      <c r="AW123" s="159" t="s">
        <v>1295</v>
      </c>
      <c r="AX123" s="102" t="s">
        <v>1296</v>
      </c>
      <c r="AY123" s="157" t="s">
        <v>1296</v>
      </c>
      <c r="AZ123" s="159"/>
      <c r="BF123" s="103">
        <v>46091</v>
      </c>
      <c r="BG123" s="46"/>
      <c r="BH123" s="46"/>
      <c r="BI123" s="46">
        <f t="shared" si="4"/>
        <v>0</v>
      </c>
      <c r="BJ123" s="46">
        <f t="shared" si="5"/>
        <v>0</v>
      </c>
    </row>
    <row r="124" spans="1:62" ht="120" customHeight="1" x14ac:dyDescent="0.2">
      <c r="A124" s="170" t="s">
        <v>180</v>
      </c>
      <c r="B124" s="132"/>
      <c r="C124" s="150">
        <v>0</v>
      </c>
      <c r="D124" s="150">
        <v>0</v>
      </c>
      <c r="E124" s="133">
        <v>1650.6000000000001</v>
      </c>
      <c r="F124" s="134" t="s">
        <v>702</v>
      </c>
      <c r="G124" s="86" t="s">
        <v>703</v>
      </c>
      <c r="H124" s="86" t="s">
        <v>704</v>
      </c>
      <c r="I124" s="89"/>
      <c r="J124" s="90">
        <v>8</v>
      </c>
      <c r="K124" s="86"/>
      <c r="L124" s="86"/>
      <c r="M124" s="92" t="s">
        <v>133</v>
      </c>
      <c r="N124" s="86" t="s">
        <v>108</v>
      </c>
      <c r="O124" s="163" t="s">
        <v>221</v>
      </c>
      <c r="P124" s="163" t="s">
        <v>318</v>
      </c>
      <c r="Q124" s="91" t="s">
        <v>109</v>
      </c>
      <c r="R124" s="91" t="s">
        <v>206</v>
      </c>
      <c r="S124" s="91" t="s">
        <v>705</v>
      </c>
      <c r="T124" s="92">
        <v>22</v>
      </c>
      <c r="U124" s="93">
        <v>20</v>
      </c>
      <c r="V124" s="94">
        <v>44999</v>
      </c>
      <c r="W124" s="94">
        <v>44999</v>
      </c>
      <c r="X124" s="95">
        <v>9785171523039</v>
      </c>
      <c r="Y124" s="96">
        <v>128</v>
      </c>
      <c r="Z124" s="97">
        <v>0.46500000000000002</v>
      </c>
      <c r="AA124" s="98" t="s">
        <v>706</v>
      </c>
      <c r="AB124" s="98" t="s">
        <v>159</v>
      </c>
      <c r="AC124" s="98" t="s">
        <v>707</v>
      </c>
      <c r="AD124" s="91">
        <v>3</v>
      </c>
      <c r="AE124" s="135" t="s">
        <v>116</v>
      </c>
      <c r="AF124" s="168"/>
      <c r="AG124" s="98" t="s">
        <v>708</v>
      </c>
      <c r="AH124" s="98"/>
      <c r="AI124" s="86" t="s">
        <v>709</v>
      </c>
      <c r="AJ124" s="101"/>
      <c r="AK124" s="91"/>
      <c r="AL124" s="100" t="s">
        <v>710</v>
      </c>
      <c r="AM124" s="86" t="s">
        <v>319</v>
      </c>
      <c r="AN124" s="86" t="s">
        <v>233</v>
      </c>
      <c r="AO124" s="143">
        <f t="shared" si="3"/>
        <v>0</v>
      </c>
      <c r="AP124" s="85" t="s">
        <v>711</v>
      </c>
      <c r="AQ124" s="100" t="s">
        <v>154</v>
      </c>
      <c r="AR124" s="97" t="s">
        <v>125</v>
      </c>
      <c r="AV124" s="99"/>
      <c r="AW124" s="159" t="s">
        <v>712</v>
      </c>
      <c r="AX124" s="102"/>
      <c r="AY124" s="157" t="s">
        <v>713</v>
      </c>
      <c r="AZ124" s="159"/>
      <c r="BF124" s="103">
        <v>46087</v>
      </c>
      <c r="BG124" s="46"/>
      <c r="BH124" s="46"/>
      <c r="BI124" s="46">
        <f t="shared" si="4"/>
        <v>0</v>
      </c>
      <c r="BJ124" s="46">
        <f t="shared" si="5"/>
        <v>0</v>
      </c>
    </row>
    <row r="125" spans="1:62" ht="120" customHeight="1" x14ac:dyDescent="0.2">
      <c r="A125" s="170" t="s">
        <v>180</v>
      </c>
      <c r="B125" s="132"/>
      <c r="C125" s="150">
        <v>0</v>
      </c>
      <c r="D125" s="150">
        <v>0</v>
      </c>
      <c r="E125" s="133">
        <v>382.2</v>
      </c>
      <c r="F125" s="134" t="s">
        <v>2469</v>
      </c>
      <c r="G125" s="86" t="s">
        <v>2470</v>
      </c>
      <c r="H125" s="86" t="s">
        <v>2471</v>
      </c>
      <c r="I125" s="89"/>
      <c r="J125" s="90">
        <v>9</v>
      </c>
      <c r="K125" s="86"/>
      <c r="L125" s="86"/>
      <c r="M125" s="92" t="s">
        <v>144</v>
      </c>
      <c r="N125" s="86" t="s">
        <v>108</v>
      </c>
      <c r="O125" s="163" t="s">
        <v>234</v>
      </c>
      <c r="P125" s="163" t="s">
        <v>307</v>
      </c>
      <c r="Q125" s="91" t="s">
        <v>109</v>
      </c>
      <c r="R125" s="91" t="s">
        <v>206</v>
      </c>
      <c r="S125" s="91" t="s">
        <v>2472</v>
      </c>
      <c r="T125" s="92">
        <v>10</v>
      </c>
      <c r="U125" s="93">
        <v>4</v>
      </c>
      <c r="V125" s="94">
        <v>42552</v>
      </c>
      <c r="W125" s="94">
        <v>46089</v>
      </c>
      <c r="X125" s="95">
        <v>9785170964260</v>
      </c>
      <c r="Y125" s="96">
        <v>512</v>
      </c>
      <c r="Z125" s="97">
        <v>0.22700000000000001</v>
      </c>
      <c r="AA125" s="98" t="s">
        <v>342</v>
      </c>
      <c r="AB125" s="98" t="s">
        <v>174</v>
      </c>
      <c r="AC125" s="98" t="s">
        <v>343</v>
      </c>
      <c r="AD125" s="91" t="s">
        <v>110</v>
      </c>
      <c r="AE125" s="135" t="s">
        <v>116</v>
      </c>
      <c r="AF125" s="168"/>
      <c r="AG125" s="98" t="s">
        <v>396</v>
      </c>
      <c r="AH125" s="98"/>
      <c r="AI125" s="86" t="s">
        <v>2473</v>
      </c>
      <c r="AJ125" s="101"/>
      <c r="AK125" s="91"/>
      <c r="AL125" s="100" t="s">
        <v>2474</v>
      </c>
      <c r="AM125" s="86" t="s">
        <v>270</v>
      </c>
      <c r="AN125" s="86" t="s">
        <v>233</v>
      </c>
      <c r="AO125" s="143">
        <f t="shared" si="3"/>
        <v>0</v>
      </c>
      <c r="AP125" s="85" t="s">
        <v>2475</v>
      </c>
      <c r="AQ125" s="100" t="s">
        <v>143</v>
      </c>
      <c r="AR125" s="97" t="s">
        <v>125</v>
      </c>
      <c r="AV125" s="99"/>
      <c r="AW125" s="159" t="s">
        <v>2476</v>
      </c>
      <c r="AX125" s="102" t="s">
        <v>2477</v>
      </c>
      <c r="AY125" s="157" t="s">
        <v>2478</v>
      </c>
      <c r="AZ125" s="159"/>
      <c r="BF125" s="103">
        <v>46093</v>
      </c>
      <c r="BG125" s="46"/>
      <c r="BH125" s="46"/>
      <c r="BI125" s="46">
        <f t="shared" si="4"/>
        <v>0</v>
      </c>
      <c r="BJ125" s="46">
        <f t="shared" si="5"/>
        <v>0</v>
      </c>
    </row>
    <row r="126" spans="1:62" ht="120" customHeight="1" x14ac:dyDescent="0.2">
      <c r="A126" s="170" t="s">
        <v>180</v>
      </c>
      <c r="B126" s="132"/>
      <c r="C126" s="150">
        <v>0</v>
      </c>
      <c r="D126" s="150">
        <v>0</v>
      </c>
      <c r="E126" s="133">
        <v>1556.1000000000001</v>
      </c>
      <c r="F126" s="134" t="s">
        <v>474</v>
      </c>
      <c r="G126" s="86" t="s">
        <v>251</v>
      </c>
      <c r="H126" s="86" t="s">
        <v>320</v>
      </c>
      <c r="I126" s="89"/>
      <c r="J126" s="90">
        <v>3</v>
      </c>
      <c r="K126" s="86"/>
      <c r="L126" s="86"/>
      <c r="M126" s="92" t="s">
        <v>151</v>
      </c>
      <c r="N126" s="86" t="s">
        <v>108</v>
      </c>
      <c r="O126" s="163" t="s">
        <v>163</v>
      </c>
      <c r="P126" s="163" t="s">
        <v>163</v>
      </c>
      <c r="Q126" s="91" t="s">
        <v>109</v>
      </c>
      <c r="R126" s="91" t="s">
        <v>206</v>
      </c>
      <c r="S126" s="91" t="s">
        <v>2074</v>
      </c>
      <c r="T126" s="92">
        <v>22</v>
      </c>
      <c r="U126" s="93">
        <v>4</v>
      </c>
      <c r="V126" s="94">
        <v>45984</v>
      </c>
      <c r="W126" s="94">
        <v>46086</v>
      </c>
      <c r="X126" s="95">
        <v>9785171803162</v>
      </c>
      <c r="Y126" s="96">
        <v>704</v>
      </c>
      <c r="Z126" s="97">
        <v>0.8</v>
      </c>
      <c r="AA126" s="98" t="s">
        <v>134</v>
      </c>
      <c r="AB126" s="98" t="s">
        <v>225</v>
      </c>
      <c r="AC126" s="98" t="s">
        <v>135</v>
      </c>
      <c r="AD126" s="91" t="s">
        <v>110</v>
      </c>
      <c r="AE126" s="135" t="s">
        <v>116</v>
      </c>
      <c r="AF126" s="168"/>
      <c r="AG126" s="98" t="s">
        <v>228</v>
      </c>
      <c r="AH126" s="98"/>
      <c r="AI126" s="86" t="s">
        <v>321</v>
      </c>
      <c r="AJ126" s="101"/>
      <c r="AK126" s="91" t="s">
        <v>475</v>
      </c>
      <c r="AL126" s="100" t="s">
        <v>2075</v>
      </c>
      <c r="AM126" s="86" t="s">
        <v>271</v>
      </c>
      <c r="AN126" s="86" t="s">
        <v>153</v>
      </c>
      <c r="AO126" s="143">
        <f t="shared" si="3"/>
        <v>0</v>
      </c>
      <c r="AP126" s="85" t="s">
        <v>2076</v>
      </c>
      <c r="AQ126" s="100" t="s">
        <v>154</v>
      </c>
      <c r="AR126" s="97" t="s">
        <v>125</v>
      </c>
      <c r="AV126" s="99"/>
      <c r="AW126" s="159" t="s">
        <v>2077</v>
      </c>
      <c r="AX126" s="102" t="s">
        <v>2078</v>
      </c>
      <c r="AY126" s="157" t="s">
        <v>476</v>
      </c>
      <c r="AZ126" s="159"/>
      <c r="BF126" s="103">
        <v>46092</v>
      </c>
      <c r="BG126" s="46"/>
      <c r="BH126" s="46"/>
      <c r="BI126" s="46">
        <f t="shared" si="4"/>
        <v>0</v>
      </c>
      <c r="BJ126" s="46">
        <f t="shared" si="5"/>
        <v>0</v>
      </c>
    </row>
    <row r="127" spans="1:62" ht="120" customHeight="1" x14ac:dyDescent="0.2">
      <c r="A127" s="170" t="s">
        <v>180</v>
      </c>
      <c r="B127" s="132"/>
      <c r="C127" s="150">
        <v>0</v>
      </c>
      <c r="D127" s="150">
        <v>0</v>
      </c>
      <c r="E127" s="133">
        <v>806.40000000000009</v>
      </c>
      <c r="F127" s="134" t="s">
        <v>595</v>
      </c>
      <c r="G127" s="86" t="s">
        <v>251</v>
      </c>
      <c r="H127" s="86" t="s">
        <v>298</v>
      </c>
      <c r="I127" s="89"/>
      <c r="J127" s="90">
        <v>3</v>
      </c>
      <c r="K127" s="86"/>
      <c r="L127" s="86"/>
      <c r="M127" s="92" t="s">
        <v>151</v>
      </c>
      <c r="N127" s="86" t="s">
        <v>108</v>
      </c>
      <c r="O127" s="163" t="s">
        <v>163</v>
      </c>
      <c r="P127" s="163" t="s">
        <v>163</v>
      </c>
      <c r="Q127" s="91" t="s">
        <v>109</v>
      </c>
      <c r="R127" s="91" t="s">
        <v>206</v>
      </c>
      <c r="S127" s="91" t="s">
        <v>1305</v>
      </c>
      <c r="T127" s="92">
        <v>10</v>
      </c>
      <c r="U127" s="93">
        <v>8</v>
      </c>
      <c r="V127" s="94">
        <v>42409</v>
      </c>
      <c r="W127" s="94">
        <v>46081</v>
      </c>
      <c r="X127" s="95">
        <v>9785170894161</v>
      </c>
      <c r="Y127" s="96">
        <v>800</v>
      </c>
      <c r="Z127" s="97">
        <v>0.5</v>
      </c>
      <c r="AA127" s="98" t="s">
        <v>338</v>
      </c>
      <c r="AB127" s="98" t="s">
        <v>183</v>
      </c>
      <c r="AC127" s="98" t="s">
        <v>146</v>
      </c>
      <c r="AD127" s="91" t="s">
        <v>110</v>
      </c>
      <c r="AE127" s="135" t="s">
        <v>116</v>
      </c>
      <c r="AF127" s="168"/>
      <c r="AG127" s="98" t="s">
        <v>228</v>
      </c>
      <c r="AH127" s="98"/>
      <c r="AI127" s="86" t="s">
        <v>299</v>
      </c>
      <c r="AJ127" s="101"/>
      <c r="AK127" s="91" t="s">
        <v>595</v>
      </c>
      <c r="AL127" s="100" t="s">
        <v>1306</v>
      </c>
      <c r="AM127" s="86" t="s">
        <v>271</v>
      </c>
      <c r="AN127" s="86" t="s">
        <v>153</v>
      </c>
      <c r="AO127" s="143">
        <f t="shared" si="3"/>
        <v>0</v>
      </c>
      <c r="AP127" s="85" t="s">
        <v>1307</v>
      </c>
      <c r="AQ127" s="100" t="s">
        <v>154</v>
      </c>
      <c r="AR127" s="97" t="s">
        <v>125</v>
      </c>
      <c r="AV127" s="99"/>
      <c r="AW127" s="159" t="s">
        <v>1308</v>
      </c>
      <c r="AX127" s="102" t="s">
        <v>1309</v>
      </c>
      <c r="AY127" s="157" t="s">
        <v>597</v>
      </c>
      <c r="AZ127" s="159"/>
      <c r="BF127" s="103">
        <v>46091</v>
      </c>
      <c r="BG127" s="46"/>
      <c r="BH127" s="46"/>
      <c r="BI127" s="46">
        <f t="shared" si="4"/>
        <v>0</v>
      </c>
      <c r="BJ127" s="46">
        <f t="shared" si="5"/>
        <v>0</v>
      </c>
    </row>
    <row r="128" spans="1:62" ht="120" customHeight="1" x14ac:dyDescent="0.2">
      <c r="A128" s="170" t="s">
        <v>180</v>
      </c>
      <c r="B128" s="132"/>
      <c r="C128" s="150">
        <v>0</v>
      </c>
      <c r="D128" s="150">
        <v>0</v>
      </c>
      <c r="E128" s="133">
        <v>674.1</v>
      </c>
      <c r="F128" s="134" t="s">
        <v>1310</v>
      </c>
      <c r="G128" s="86" t="s">
        <v>251</v>
      </c>
      <c r="H128" s="86" t="s">
        <v>298</v>
      </c>
      <c r="I128" s="89"/>
      <c r="J128" s="90">
        <v>3</v>
      </c>
      <c r="K128" s="86"/>
      <c r="L128" s="86"/>
      <c r="M128" s="92" t="s">
        <v>151</v>
      </c>
      <c r="N128" s="86" t="s">
        <v>108</v>
      </c>
      <c r="O128" s="163" t="s">
        <v>163</v>
      </c>
      <c r="P128" s="163" t="s">
        <v>163</v>
      </c>
      <c r="Q128" s="91" t="s">
        <v>109</v>
      </c>
      <c r="R128" s="91" t="s">
        <v>206</v>
      </c>
      <c r="S128" s="91" t="s">
        <v>1311</v>
      </c>
      <c r="T128" s="92">
        <v>22</v>
      </c>
      <c r="U128" s="93">
        <v>10</v>
      </c>
      <c r="V128" s="94">
        <v>43683</v>
      </c>
      <c r="W128" s="94">
        <v>46079</v>
      </c>
      <c r="X128" s="95">
        <v>9785171173395</v>
      </c>
      <c r="Y128" s="96">
        <v>608</v>
      </c>
      <c r="Z128" s="97">
        <v>0.44400000000000001</v>
      </c>
      <c r="AA128" s="98" t="s">
        <v>145</v>
      </c>
      <c r="AB128" s="98" t="s">
        <v>183</v>
      </c>
      <c r="AC128" s="98" t="s">
        <v>146</v>
      </c>
      <c r="AD128" s="91" t="s">
        <v>110</v>
      </c>
      <c r="AE128" s="135" t="s">
        <v>116</v>
      </c>
      <c r="AF128" s="168"/>
      <c r="AG128" s="98" t="s">
        <v>228</v>
      </c>
      <c r="AH128" s="98"/>
      <c r="AI128" s="86" t="s">
        <v>299</v>
      </c>
      <c r="AJ128" s="101"/>
      <c r="AK128" s="91" t="s">
        <v>1312</v>
      </c>
      <c r="AL128" s="100" t="s">
        <v>1313</v>
      </c>
      <c r="AM128" s="86" t="s">
        <v>271</v>
      </c>
      <c r="AN128" s="86" t="s">
        <v>153</v>
      </c>
      <c r="AO128" s="143">
        <f t="shared" si="3"/>
        <v>0</v>
      </c>
      <c r="AP128" s="85" t="s">
        <v>1314</v>
      </c>
      <c r="AQ128" s="100" t="s">
        <v>154</v>
      </c>
      <c r="AR128" s="97" t="s">
        <v>125</v>
      </c>
      <c r="AV128" s="99"/>
      <c r="AW128" s="159" t="s">
        <v>1315</v>
      </c>
      <c r="AX128" s="102" t="s">
        <v>1316</v>
      </c>
      <c r="AY128" s="157" t="s">
        <v>1317</v>
      </c>
      <c r="AZ128" s="159"/>
      <c r="BF128" s="103">
        <v>46091</v>
      </c>
      <c r="BG128" s="46"/>
      <c r="BH128" s="46"/>
      <c r="BI128" s="46">
        <f t="shared" si="4"/>
        <v>0</v>
      </c>
      <c r="BJ128" s="46">
        <f t="shared" si="5"/>
        <v>0</v>
      </c>
    </row>
    <row r="129" spans="1:62" ht="120" customHeight="1" x14ac:dyDescent="0.2">
      <c r="A129" s="170" t="s">
        <v>180</v>
      </c>
      <c r="B129" s="132"/>
      <c r="C129" s="150">
        <v>0</v>
      </c>
      <c r="D129" s="150">
        <v>0</v>
      </c>
      <c r="E129" s="133">
        <v>674.1</v>
      </c>
      <c r="F129" s="134" t="s">
        <v>2079</v>
      </c>
      <c r="G129" s="86" t="s">
        <v>251</v>
      </c>
      <c r="H129" s="86" t="s">
        <v>298</v>
      </c>
      <c r="I129" s="89"/>
      <c r="J129" s="90">
        <v>5</v>
      </c>
      <c r="K129" s="86"/>
      <c r="L129" s="86"/>
      <c r="M129" s="92" t="s">
        <v>151</v>
      </c>
      <c r="N129" s="86" t="s">
        <v>108</v>
      </c>
      <c r="O129" s="163" t="s">
        <v>163</v>
      </c>
      <c r="P129" s="163" t="s">
        <v>163</v>
      </c>
      <c r="Q129" s="91" t="s">
        <v>109</v>
      </c>
      <c r="R129" s="91" t="s">
        <v>206</v>
      </c>
      <c r="S129" s="91" t="s">
        <v>2080</v>
      </c>
      <c r="T129" s="92">
        <v>10</v>
      </c>
      <c r="U129" s="93">
        <v>8</v>
      </c>
      <c r="V129" s="94">
        <v>42219</v>
      </c>
      <c r="W129" s="94">
        <v>46064</v>
      </c>
      <c r="X129" s="95">
        <v>9785170925667</v>
      </c>
      <c r="Y129" s="96">
        <v>480</v>
      </c>
      <c r="Z129" s="97">
        <v>0.36799999999999999</v>
      </c>
      <c r="AA129" s="98" t="s">
        <v>145</v>
      </c>
      <c r="AB129" s="98" t="s">
        <v>174</v>
      </c>
      <c r="AC129" s="98" t="s">
        <v>146</v>
      </c>
      <c r="AD129" s="91" t="s">
        <v>110</v>
      </c>
      <c r="AE129" s="135" t="s">
        <v>116</v>
      </c>
      <c r="AF129" s="168"/>
      <c r="AG129" s="98" t="s">
        <v>228</v>
      </c>
      <c r="AH129" s="98"/>
      <c r="AI129" s="86" t="s">
        <v>299</v>
      </c>
      <c r="AJ129" s="101"/>
      <c r="AK129" s="91" t="s">
        <v>2081</v>
      </c>
      <c r="AL129" s="100" t="s">
        <v>2082</v>
      </c>
      <c r="AM129" s="86" t="s">
        <v>271</v>
      </c>
      <c r="AN129" s="86" t="s">
        <v>153</v>
      </c>
      <c r="AO129" s="143">
        <f t="shared" si="3"/>
        <v>0</v>
      </c>
      <c r="AP129" s="85" t="s">
        <v>2083</v>
      </c>
      <c r="AQ129" s="100" t="s">
        <v>154</v>
      </c>
      <c r="AR129" s="97" t="s">
        <v>125</v>
      </c>
      <c r="AV129" s="99"/>
      <c r="AW129" s="159" t="s">
        <v>2084</v>
      </c>
      <c r="AX129" s="102" t="s">
        <v>2085</v>
      </c>
      <c r="AY129" s="157" t="s">
        <v>2086</v>
      </c>
      <c r="AZ129" s="159"/>
      <c r="BF129" s="103">
        <v>46092</v>
      </c>
      <c r="BG129" s="46"/>
      <c r="BH129" s="46"/>
      <c r="BI129" s="46">
        <f t="shared" si="4"/>
        <v>0</v>
      </c>
      <c r="BJ129" s="46">
        <f t="shared" si="5"/>
        <v>0</v>
      </c>
    </row>
    <row r="130" spans="1:62" ht="120" customHeight="1" x14ac:dyDescent="0.2">
      <c r="A130" s="170" t="s">
        <v>180</v>
      </c>
      <c r="B130" s="132"/>
      <c r="C130" s="150">
        <v>0</v>
      </c>
      <c r="D130" s="150">
        <v>0</v>
      </c>
      <c r="E130" s="133">
        <v>781.2</v>
      </c>
      <c r="F130" s="134" t="s">
        <v>1318</v>
      </c>
      <c r="G130" s="86" t="s">
        <v>251</v>
      </c>
      <c r="H130" s="86" t="s">
        <v>298</v>
      </c>
      <c r="I130" s="89"/>
      <c r="J130" s="90">
        <v>3</v>
      </c>
      <c r="K130" s="86"/>
      <c r="L130" s="86"/>
      <c r="M130" s="92" t="s">
        <v>151</v>
      </c>
      <c r="N130" s="86" t="s">
        <v>108</v>
      </c>
      <c r="O130" s="163" t="s">
        <v>163</v>
      </c>
      <c r="P130" s="163" t="s">
        <v>163</v>
      </c>
      <c r="Q130" s="91" t="s">
        <v>109</v>
      </c>
      <c r="R130" s="91" t="s">
        <v>206</v>
      </c>
      <c r="S130" s="91" t="s">
        <v>1319</v>
      </c>
      <c r="T130" s="92">
        <v>22</v>
      </c>
      <c r="U130" s="93">
        <v>8</v>
      </c>
      <c r="V130" s="94">
        <v>44155</v>
      </c>
      <c r="W130" s="94">
        <v>46086</v>
      </c>
      <c r="X130" s="95">
        <v>9785171344337</v>
      </c>
      <c r="Y130" s="96">
        <v>768</v>
      </c>
      <c r="Z130" s="97">
        <v>0.51200000000000001</v>
      </c>
      <c r="AA130" s="98" t="s">
        <v>145</v>
      </c>
      <c r="AB130" s="98" t="s">
        <v>183</v>
      </c>
      <c r="AC130" s="98" t="s">
        <v>146</v>
      </c>
      <c r="AD130" s="91" t="s">
        <v>110</v>
      </c>
      <c r="AE130" s="135" t="s">
        <v>116</v>
      </c>
      <c r="AF130" s="168"/>
      <c r="AG130" s="98" t="s">
        <v>228</v>
      </c>
      <c r="AH130" s="98"/>
      <c r="AI130" s="86" t="s">
        <v>299</v>
      </c>
      <c r="AJ130" s="101"/>
      <c r="AK130" s="91" t="s">
        <v>1320</v>
      </c>
      <c r="AL130" s="100" t="s">
        <v>1321</v>
      </c>
      <c r="AM130" s="86" t="s">
        <v>271</v>
      </c>
      <c r="AN130" s="86" t="s">
        <v>153</v>
      </c>
      <c r="AO130" s="143">
        <f t="shared" si="3"/>
        <v>0</v>
      </c>
      <c r="AP130" s="85" t="s">
        <v>1322</v>
      </c>
      <c r="AQ130" s="100" t="s">
        <v>154</v>
      </c>
      <c r="AR130" s="97" t="s">
        <v>125</v>
      </c>
      <c r="AV130" s="99"/>
      <c r="AW130" s="159" t="s">
        <v>1323</v>
      </c>
      <c r="AX130" s="102" t="s">
        <v>1324</v>
      </c>
      <c r="AY130" s="157" t="s">
        <v>1325</v>
      </c>
      <c r="AZ130" s="159"/>
      <c r="BF130" s="103">
        <v>46091</v>
      </c>
      <c r="BG130" s="46"/>
      <c r="BH130" s="46"/>
      <c r="BI130" s="46">
        <f t="shared" si="4"/>
        <v>0</v>
      </c>
      <c r="BJ130" s="46">
        <f t="shared" si="5"/>
        <v>0</v>
      </c>
    </row>
    <row r="131" spans="1:62" ht="120" customHeight="1" x14ac:dyDescent="0.2">
      <c r="A131" s="170" t="s">
        <v>180</v>
      </c>
      <c r="B131" s="132"/>
      <c r="C131" s="150">
        <v>0</v>
      </c>
      <c r="D131" s="150">
        <v>0</v>
      </c>
      <c r="E131" s="133">
        <v>825.30000000000007</v>
      </c>
      <c r="F131" s="134" t="s">
        <v>2842</v>
      </c>
      <c r="G131" s="86" t="s">
        <v>251</v>
      </c>
      <c r="H131" s="86" t="s">
        <v>298</v>
      </c>
      <c r="I131" s="89"/>
      <c r="J131" s="90">
        <v>7</v>
      </c>
      <c r="K131" s="86"/>
      <c r="L131" s="86"/>
      <c r="M131" s="92" t="s">
        <v>151</v>
      </c>
      <c r="N131" s="86" t="s">
        <v>108</v>
      </c>
      <c r="O131" s="163" t="s">
        <v>163</v>
      </c>
      <c r="P131" s="163" t="s">
        <v>163</v>
      </c>
      <c r="Q131" s="91" t="s">
        <v>109</v>
      </c>
      <c r="R131" s="91" t="s">
        <v>206</v>
      </c>
      <c r="S131" s="91" t="s">
        <v>2843</v>
      </c>
      <c r="T131" s="92">
        <v>22</v>
      </c>
      <c r="U131" s="93">
        <v>6</v>
      </c>
      <c r="V131" s="94">
        <v>42130</v>
      </c>
      <c r="W131" s="94">
        <v>46091</v>
      </c>
      <c r="X131" s="95">
        <v>9785170908752</v>
      </c>
      <c r="Y131" s="96">
        <v>896</v>
      </c>
      <c r="Z131" s="97">
        <v>0.61299999999999999</v>
      </c>
      <c r="AA131" s="98" t="s">
        <v>145</v>
      </c>
      <c r="AB131" s="98" t="s">
        <v>183</v>
      </c>
      <c r="AC131" s="98" t="s">
        <v>146</v>
      </c>
      <c r="AD131" s="91" t="s">
        <v>110</v>
      </c>
      <c r="AE131" s="135" t="s">
        <v>116</v>
      </c>
      <c r="AF131" s="168"/>
      <c r="AG131" s="98" t="s">
        <v>228</v>
      </c>
      <c r="AH131" s="98"/>
      <c r="AI131" s="86" t="s">
        <v>299</v>
      </c>
      <c r="AJ131" s="101"/>
      <c r="AK131" s="91" t="s">
        <v>2844</v>
      </c>
      <c r="AL131" s="100" t="s">
        <v>2845</v>
      </c>
      <c r="AM131" s="86" t="s">
        <v>271</v>
      </c>
      <c r="AN131" s="86" t="s">
        <v>153</v>
      </c>
      <c r="AO131" s="143">
        <f t="shared" si="3"/>
        <v>0</v>
      </c>
      <c r="AP131" s="85" t="s">
        <v>2846</v>
      </c>
      <c r="AQ131" s="100" t="s">
        <v>154</v>
      </c>
      <c r="AR131" s="97" t="s">
        <v>125</v>
      </c>
      <c r="AV131" s="99"/>
      <c r="AW131" s="159" t="s">
        <v>2847</v>
      </c>
      <c r="AX131" s="102" t="s">
        <v>2848</v>
      </c>
      <c r="AY131" s="157" t="s">
        <v>2849</v>
      </c>
      <c r="AZ131" s="159"/>
      <c r="BF131" s="103">
        <v>46094</v>
      </c>
      <c r="BG131" s="46"/>
      <c r="BH131" s="46"/>
      <c r="BI131" s="46">
        <f t="shared" si="4"/>
        <v>0</v>
      </c>
      <c r="BJ131" s="46">
        <f t="shared" si="5"/>
        <v>0</v>
      </c>
    </row>
    <row r="132" spans="1:62" ht="120" customHeight="1" x14ac:dyDescent="0.2">
      <c r="A132" s="170" t="s">
        <v>180</v>
      </c>
      <c r="B132" s="132"/>
      <c r="C132" s="150">
        <v>0</v>
      </c>
      <c r="D132" s="150">
        <v>0</v>
      </c>
      <c r="E132" s="133">
        <v>737.1</v>
      </c>
      <c r="F132" s="134" t="s">
        <v>2850</v>
      </c>
      <c r="G132" s="86" t="s">
        <v>251</v>
      </c>
      <c r="H132" s="86" t="s">
        <v>298</v>
      </c>
      <c r="I132" s="89"/>
      <c r="J132" s="90">
        <v>5</v>
      </c>
      <c r="K132" s="86"/>
      <c r="L132" s="86"/>
      <c r="M132" s="92" t="s">
        <v>151</v>
      </c>
      <c r="N132" s="86" t="s">
        <v>108</v>
      </c>
      <c r="O132" s="163" t="s">
        <v>163</v>
      </c>
      <c r="P132" s="163" t="s">
        <v>163</v>
      </c>
      <c r="Q132" s="91" t="s">
        <v>109</v>
      </c>
      <c r="R132" s="91" t="s">
        <v>206</v>
      </c>
      <c r="S132" s="91" t="s">
        <v>2851</v>
      </c>
      <c r="T132" s="92">
        <v>10</v>
      </c>
      <c r="U132" s="93">
        <v>6</v>
      </c>
      <c r="V132" s="94">
        <v>45427</v>
      </c>
      <c r="W132" s="94">
        <v>46091</v>
      </c>
      <c r="X132" s="95">
        <v>9785171653064</v>
      </c>
      <c r="Y132" s="96">
        <v>704</v>
      </c>
      <c r="Z132" s="97">
        <v>0.53300000000000003</v>
      </c>
      <c r="AA132" s="98" t="s">
        <v>145</v>
      </c>
      <c r="AB132" s="98" t="s">
        <v>174</v>
      </c>
      <c r="AC132" s="98" t="s">
        <v>146</v>
      </c>
      <c r="AD132" s="91" t="s">
        <v>110</v>
      </c>
      <c r="AE132" s="135" t="s">
        <v>116</v>
      </c>
      <c r="AF132" s="168"/>
      <c r="AG132" s="98" t="s">
        <v>228</v>
      </c>
      <c r="AH132" s="98"/>
      <c r="AI132" s="86" t="s">
        <v>299</v>
      </c>
      <c r="AJ132" s="101"/>
      <c r="AK132" s="91" t="s">
        <v>2852</v>
      </c>
      <c r="AL132" s="100" t="s">
        <v>2853</v>
      </c>
      <c r="AM132" s="86" t="s">
        <v>271</v>
      </c>
      <c r="AN132" s="86" t="s">
        <v>153</v>
      </c>
      <c r="AO132" s="143">
        <f t="shared" si="3"/>
        <v>0</v>
      </c>
      <c r="AP132" s="85" t="s">
        <v>2854</v>
      </c>
      <c r="AQ132" s="100" t="s">
        <v>154</v>
      </c>
      <c r="AR132" s="97" t="s">
        <v>125</v>
      </c>
      <c r="AV132" s="99"/>
      <c r="AW132" s="159" t="s">
        <v>2855</v>
      </c>
      <c r="AX132" s="102" t="s">
        <v>2856</v>
      </c>
      <c r="AY132" s="157" t="s">
        <v>2857</v>
      </c>
      <c r="AZ132" s="159"/>
      <c r="BF132" s="103">
        <v>46094</v>
      </c>
      <c r="BG132" s="46"/>
      <c r="BH132" s="46"/>
      <c r="BI132" s="46">
        <f t="shared" si="4"/>
        <v>0</v>
      </c>
      <c r="BJ132" s="46">
        <f t="shared" si="5"/>
        <v>0</v>
      </c>
    </row>
    <row r="133" spans="1:62" ht="120" customHeight="1" x14ac:dyDescent="0.2">
      <c r="A133" s="170" t="s">
        <v>180</v>
      </c>
      <c r="B133" s="132"/>
      <c r="C133" s="150">
        <v>0</v>
      </c>
      <c r="D133" s="150">
        <v>0</v>
      </c>
      <c r="E133" s="133">
        <v>674.1</v>
      </c>
      <c r="F133" s="134" t="s">
        <v>714</v>
      </c>
      <c r="G133" s="86" t="s">
        <v>251</v>
      </c>
      <c r="H133" s="86" t="s">
        <v>298</v>
      </c>
      <c r="I133" s="89"/>
      <c r="J133" s="90">
        <v>5</v>
      </c>
      <c r="K133" s="86"/>
      <c r="L133" s="86"/>
      <c r="M133" s="92" t="s">
        <v>151</v>
      </c>
      <c r="N133" s="86" t="s">
        <v>108</v>
      </c>
      <c r="O133" s="163" t="s">
        <v>163</v>
      </c>
      <c r="P133" s="163" t="s">
        <v>163</v>
      </c>
      <c r="Q133" s="91" t="s">
        <v>109</v>
      </c>
      <c r="R133" s="91" t="s">
        <v>206</v>
      </c>
      <c r="S133" s="91" t="s">
        <v>715</v>
      </c>
      <c r="T133" s="92">
        <v>10</v>
      </c>
      <c r="U133" s="93">
        <v>12</v>
      </c>
      <c r="V133" s="94">
        <v>43553</v>
      </c>
      <c r="W133" s="94">
        <v>46084</v>
      </c>
      <c r="X133" s="95">
        <v>9785171139513</v>
      </c>
      <c r="Y133" s="96">
        <v>544</v>
      </c>
      <c r="Z133" s="97">
        <v>0.39900000000000002</v>
      </c>
      <c r="AA133" s="98" t="s">
        <v>145</v>
      </c>
      <c r="AB133" s="98" t="s">
        <v>183</v>
      </c>
      <c r="AC133" s="98" t="s">
        <v>146</v>
      </c>
      <c r="AD133" s="91" t="s">
        <v>110</v>
      </c>
      <c r="AE133" s="135" t="s">
        <v>116</v>
      </c>
      <c r="AF133" s="168"/>
      <c r="AG133" s="98" t="s">
        <v>228</v>
      </c>
      <c r="AH133" s="98"/>
      <c r="AI133" s="86" t="s">
        <v>299</v>
      </c>
      <c r="AJ133" s="101"/>
      <c r="AK133" s="91" t="s">
        <v>716</v>
      </c>
      <c r="AL133" s="100" t="s">
        <v>717</v>
      </c>
      <c r="AM133" s="86" t="s">
        <v>271</v>
      </c>
      <c r="AN133" s="86" t="s">
        <v>153</v>
      </c>
      <c r="AO133" s="143">
        <f t="shared" si="3"/>
        <v>0</v>
      </c>
      <c r="AP133" s="85" t="s">
        <v>718</v>
      </c>
      <c r="AQ133" s="100" t="s">
        <v>154</v>
      </c>
      <c r="AR133" s="97" t="s">
        <v>125</v>
      </c>
      <c r="AV133" s="99"/>
      <c r="AW133" s="159" t="s">
        <v>719</v>
      </c>
      <c r="AX133" s="102"/>
      <c r="AY133" s="157" t="s">
        <v>720</v>
      </c>
      <c r="AZ133" s="159"/>
      <c r="BF133" s="103">
        <v>46087</v>
      </c>
      <c r="BG133" s="46"/>
      <c r="BH133" s="46"/>
      <c r="BI133" s="46">
        <f t="shared" si="4"/>
        <v>0</v>
      </c>
      <c r="BJ133" s="46">
        <f t="shared" si="5"/>
        <v>0</v>
      </c>
    </row>
    <row r="134" spans="1:62" ht="120" customHeight="1" x14ac:dyDescent="0.2">
      <c r="A134" s="170" t="s">
        <v>180</v>
      </c>
      <c r="B134" s="132"/>
      <c r="C134" s="150">
        <v>0</v>
      </c>
      <c r="D134" s="150">
        <v>0</v>
      </c>
      <c r="E134" s="133">
        <v>781.2</v>
      </c>
      <c r="F134" s="134" t="s">
        <v>2858</v>
      </c>
      <c r="G134" s="86" t="s">
        <v>251</v>
      </c>
      <c r="H134" s="86" t="s">
        <v>298</v>
      </c>
      <c r="I134" s="89"/>
      <c r="J134" s="90">
        <v>7</v>
      </c>
      <c r="K134" s="86"/>
      <c r="L134" s="86"/>
      <c r="M134" s="92" t="s">
        <v>151</v>
      </c>
      <c r="N134" s="86" t="s">
        <v>108</v>
      </c>
      <c r="O134" s="163" t="s">
        <v>163</v>
      </c>
      <c r="P134" s="163" t="s">
        <v>163</v>
      </c>
      <c r="Q134" s="91" t="s">
        <v>109</v>
      </c>
      <c r="R134" s="91" t="s">
        <v>206</v>
      </c>
      <c r="S134" s="91" t="s">
        <v>2859</v>
      </c>
      <c r="T134" s="92">
        <v>10</v>
      </c>
      <c r="U134" s="93">
        <v>8</v>
      </c>
      <c r="V134" s="94">
        <v>41370</v>
      </c>
      <c r="W134" s="94">
        <v>46092</v>
      </c>
      <c r="X134" s="95">
        <v>9785170781621</v>
      </c>
      <c r="Y134" s="96">
        <v>800</v>
      </c>
      <c r="Z134" s="97">
        <v>0.55800000000000005</v>
      </c>
      <c r="AA134" s="98" t="s">
        <v>145</v>
      </c>
      <c r="AB134" s="98" t="s">
        <v>183</v>
      </c>
      <c r="AC134" s="98" t="s">
        <v>146</v>
      </c>
      <c r="AD134" s="91" t="s">
        <v>110</v>
      </c>
      <c r="AE134" s="135" t="s">
        <v>116</v>
      </c>
      <c r="AF134" s="168"/>
      <c r="AG134" s="98" t="s">
        <v>228</v>
      </c>
      <c r="AH134" s="98"/>
      <c r="AI134" s="86" t="s">
        <v>299</v>
      </c>
      <c r="AJ134" s="101"/>
      <c r="AK134" s="91"/>
      <c r="AL134" s="100" t="s">
        <v>2860</v>
      </c>
      <c r="AM134" s="86" t="s">
        <v>271</v>
      </c>
      <c r="AN134" s="86" t="s">
        <v>153</v>
      </c>
      <c r="AO134" s="143">
        <f t="shared" si="3"/>
        <v>0</v>
      </c>
      <c r="AP134" s="85" t="s">
        <v>2861</v>
      </c>
      <c r="AQ134" s="100" t="s">
        <v>154</v>
      </c>
      <c r="AR134" s="97" t="s">
        <v>125</v>
      </c>
      <c r="AV134" s="99"/>
      <c r="AW134" s="159" t="s">
        <v>2862</v>
      </c>
      <c r="AX134" s="102" t="s">
        <v>2085</v>
      </c>
      <c r="AY134" s="157" t="s">
        <v>2863</v>
      </c>
      <c r="AZ134" s="159"/>
      <c r="BF134" s="103">
        <v>46094</v>
      </c>
      <c r="BG134" s="46"/>
      <c r="BH134" s="46"/>
      <c r="BI134" s="46">
        <f t="shared" si="4"/>
        <v>0</v>
      </c>
      <c r="BJ134" s="46">
        <f t="shared" si="5"/>
        <v>0</v>
      </c>
    </row>
    <row r="135" spans="1:62" ht="120" customHeight="1" x14ac:dyDescent="0.2">
      <c r="A135" s="170" t="s">
        <v>180</v>
      </c>
      <c r="B135" s="132"/>
      <c r="C135" s="150">
        <v>0</v>
      </c>
      <c r="D135" s="150">
        <v>0</v>
      </c>
      <c r="E135" s="133">
        <v>541.80000000000007</v>
      </c>
      <c r="F135" s="134" t="s">
        <v>595</v>
      </c>
      <c r="G135" s="86" t="s">
        <v>251</v>
      </c>
      <c r="H135" s="86" t="s">
        <v>300</v>
      </c>
      <c r="I135" s="89"/>
      <c r="J135" s="90">
        <v>5</v>
      </c>
      <c r="K135" s="86"/>
      <c r="L135" s="86"/>
      <c r="M135" s="92" t="s">
        <v>151</v>
      </c>
      <c r="N135" s="86" t="s">
        <v>108</v>
      </c>
      <c r="O135" s="163" t="s">
        <v>163</v>
      </c>
      <c r="P135" s="163" t="s">
        <v>163</v>
      </c>
      <c r="Q135" s="91" t="s">
        <v>109</v>
      </c>
      <c r="R135" s="91" t="s">
        <v>206</v>
      </c>
      <c r="S135" s="91" t="s">
        <v>721</v>
      </c>
      <c r="T135" s="92">
        <v>10</v>
      </c>
      <c r="U135" s="93">
        <v>8</v>
      </c>
      <c r="V135" s="94">
        <v>44169</v>
      </c>
      <c r="W135" s="94">
        <v>46080</v>
      </c>
      <c r="X135" s="95">
        <v>9785171347031</v>
      </c>
      <c r="Y135" s="96">
        <v>928</v>
      </c>
      <c r="Z135" s="97">
        <v>0.44400000000000001</v>
      </c>
      <c r="AA135" s="98" t="s">
        <v>170</v>
      </c>
      <c r="AB135" s="98" t="s">
        <v>183</v>
      </c>
      <c r="AC135" s="98" t="s">
        <v>171</v>
      </c>
      <c r="AD135" s="91">
        <v>3</v>
      </c>
      <c r="AE135" s="135" t="s">
        <v>116</v>
      </c>
      <c r="AF135" s="168"/>
      <c r="AG135" s="98" t="s">
        <v>239</v>
      </c>
      <c r="AH135" s="98"/>
      <c r="AI135" s="86" t="s">
        <v>301</v>
      </c>
      <c r="AJ135" s="101"/>
      <c r="AK135" s="91" t="s">
        <v>595</v>
      </c>
      <c r="AL135" s="100" t="s">
        <v>722</v>
      </c>
      <c r="AM135" s="86" t="s">
        <v>271</v>
      </c>
      <c r="AN135" s="86" t="s">
        <v>153</v>
      </c>
      <c r="AO135" s="143">
        <f t="shared" si="3"/>
        <v>0</v>
      </c>
      <c r="AP135" s="85" t="s">
        <v>723</v>
      </c>
      <c r="AQ135" s="100" t="s">
        <v>154</v>
      </c>
      <c r="AR135" s="97" t="s">
        <v>125</v>
      </c>
      <c r="AV135" s="99"/>
      <c r="AW135" s="159" t="s">
        <v>724</v>
      </c>
      <c r="AX135" s="102" t="s">
        <v>596</v>
      </c>
      <c r="AY135" s="157" t="s">
        <v>597</v>
      </c>
      <c r="AZ135" s="159"/>
      <c r="BF135" s="103">
        <v>46087</v>
      </c>
      <c r="BG135" s="46"/>
      <c r="BH135" s="46"/>
      <c r="BI135" s="46">
        <f t="shared" si="4"/>
        <v>0</v>
      </c>
      <c r="BJ135" s="46">
        <f t="shared" si="5"/>
        <v>0</v>
      </c>
    </row>
    <row r="136" spans="1:62" ht="120" customHeight="1" x14ac:dyDescent="0.2">
      <c r="A136" s="170" t="s">
        <v>180</v>
      </c>
      <c r="B136" s="132"/>
      <c r="C136" s="150">
        <v>0</v>
      </c>
      <c r="D136" s="150">
        <v>0</v>
      </c>
      <c r="E136" s="133">
        <v>541.80000000000007</v>
      </c>
      <c r="F136" s="134" t="s">
        <v>2087</v>
      </c>
      <c r="G136" s="86" t="s">
        <v>251</v>
      </c>
      <c r="H136" s="86" t="s">
        <v>300</v>
      </c>
      <c r="I136" s="89"/>
      <c r="J136" s="90">
        <v>5</v>
      </c>
      <c r="K136" s="86"/>
      <c r="L136" s="86"/>
      <c r="M136" s="92" t="s">
        <v>151</v>
      </c>
      <c r="N136" s="86" t="s">
        <v>108</v>
      </c>
      <c r="O136" s="163" t="s">
        <v>163</v>
      </c>
      <c r="P136" s="163" t="s">
        <v>163</v>
      </c>
      <c r="Q136" s="91" t="s">
        <v>109</v>
      </c>
      <c r="R136" s="91" t="s">
        <v>206</v>
      </c>
      <c r="S136" s="91" t="s">
        <v>2088</v>
      </c>
      <c r="T136" s="92">
        <v>10</v>
      </c>
      <c r="U136" s="93">
        <v>6</v>
      </c>
      <c r="V136" s="94">
        <v>42354</v>
      </c>
      <c r="W136" s="94">
        <v>46086</v>
      </c>
      <c r="X136" s="95">
        <v>9785170946389</v>
      </c>
      <c r="Y136" s="96">
        <v>768</v>
      </c>
      <c r="Z136" s="97">
        <v>0.39300000000000002</v>
      </c>
      <c r="AA136" s="98" t="s">
        <v>170</v>
      </c>
      <c r="AB136" s="98" t="s">
        <v>183</v>
      </c>
      <c r="AC136" s="98" t="s">
        <v>171</v>
      </c>
      <c r="AD136" s="91">
        <v>3</v>
      </c>
      <c r="AE136" s="135" t="s">
        <v>116</v>
      </c>
      <c r="AF136" s="168"/>
      <c r="AG136" s="98" t="s">
        <v>228</v>
      </c>
      <c r="AH136" s="98"/>
      <c r="AI136" s="86" t="s">
        <v>301</v>
      </c>
      <c r="AJ136" s="101"/>
      <c r="AK136" s="91" t="s">
        <v>2089</v>
      </c>
      <c r="AL136" s="100" t="s">
        <v>2090</v>
      </c>
      <c r="AM136" s="86" t="s">
        <v>271</v>
      </c>
      <c r="AN136" s="86" t="s">
        <v>153</v>
      </c>
      <c r="AO136" s="143">
        <f t="shared" si="3"/>
        <v>0</v>
      </c>
      <c r="AP136" s="85" t="s">
        <v>2091</v>
      </c>
      <c r="AQ136" s="100" t="s">
        <v>154</v>
      </c>
      <c r="AR136" s="97" t="s">
        <v>125</v>
      </c>
      <c r="AV136" s="99"/>
      <c r="AW136" s="159" t="s">
        <v>2092</v>
      </c>
      <c r="AX136" s="102" t="s">
        <v>2093</v>
      </c>
      <c r="AY136" s="157" t="s">
        <v>2094</v>
      </c>
      <c r="AZ136" s="159"/>
      <c r="BF136" s="103">
        <v>46092</v>
      </c>
      <c r="BG136" s="46"/>
      <c r="BH136" s="46"/>
      <c r="BI136" s="46">
        <f t="shared" si="4"/>
        <v>0</v>
      </c>
      <c r="BJ136" s="46">
        <f t="shared" si="5"/>
        <v>0</v>
      </c>
    </row>
    <row r="137" spans="1:62" ht="120" customHeight="1" x14ac:dyDescent="0.2">
      <c r="A137" s="170" t="s">
        <v>180</v>
      </c>
      <c r="B137" s="132"/>
      <c r="C137" s="150">
        <v>0</v>
      </c>
      <c r="D137" s="150">
        <v>0</v>
      </c>
      <c r="E137" s="133">
        <v>737.1</v>
      </c>
      <c r="F137" s="134" t="s">
        <v>2834</v>
      </c>
      <c r="G137" s="86" t="s">
        <v>251</v>
      </c>
      <c r="H137" s="86" t="s">
        <v>408</v>
      </c>
      <c r="I137" s="89"/>
      <c r="J137" s="90">
        <v>5</v>
      </c>
      <c r="K137" s="86"/>
      <c r="L137" s="86"/>
      <c r="M137" s="92" t="s">
        <v>151</v>
      </c>
      <c r="N137" s="86" t="s">
        <v>108</v>
      </c>
      <c r="O137" s="163" t="s">
        <v>163</v>
      </c>
      <c r="P137" s="163" t="s">
        <v>163</v>
      </c>
      <c r="Q137" s="91" t="s">
        <v>109</v>
      </c>
      <c r="R137" s="91" t="s">
        <v>206</v>
      </c>
      <c r="S137" s="91" t="s">
        <v>2835</v>
      </c>
      <c r="T137" s="92">
        <v>10</v>
      </c>
      <c r="U137" s="93">
        <v>14</v>
      </c>
      <c r="V137" s="94">
        <v>41484</v>
      </c>
      <c r="W137" s="94">
        <v>46091</v>
      </c>
      <c r="X137" s="95">
        <v>9785170770670</v>
      </c>
      <c r="Y137" s="96">
        <v>384</v>
      </c>
      <c r="Z137" s="97">
        <v>0.39900000000000002</v>
      </c>
      <c r="AA137" s="98" t="s">
        <v>145</v>
      </c>
      <c r="AB137" s="98" t="s">
        <v>164</v>
      </c>
      <c r="AC137" s="98" t="s">
        <v>146</v>
      </c>
      <c r="AD137" s="91" t="s">
        <v>110</v>
      </c>
      <c r="AE137" s="135" t="s">
        <v>116</v>
      </c>
      <c r="AF137" s="168"/>
      <c r="AG137" s="98" t="s">
        <v>228</v>
      </c>
      <c r="AH137" s="98"/>
      <c r="AI137" s="86" t="s">
        <v>409</v>
      </c>
      <c r="AJ137" s="101"/>
      <c r="AK137" s="91" t="s">
        <v>2836</v>
      </c>
      <c r="AL137" s="100" t="s">
        <v>2837</v>
      </c>
      <c r="AM137" s="86" t="s">
        <v>271</v>
      </c>
      <c r="AN137" s="86" t="s">
        <v>153</v>
      </c>
      <c r="AO137" s="143">
        <f t="shared" si="3"/>
        <v>0</v>
      </c>
      <c r="AP137" s="85" t="s">
        <v>2838</v>
      </c>
      <c r="AQ137" s="100" t="s">
        <v>154</v>
      </c>
      <c r="AR137" s="97" t="s">
        <v>125</v>
      </c>
      <c r="AV137" s="99"/>
      <c r="AW137" s="159" t="s">
        <v>2839</v>
      </c>
      <c r="AX137" s="102" t="s">
        <v>2840</v>
      </c>
      <c r="AY137" s="157" t="s">
        <v>2841</v>
      </c>
      <c r="AZ137" s="159"/>
      <c r="BF137" s="103">
        <v>46094</v>
      </c>
      <c r="BG137" s="46"/>
      <c r="BH137" s="46"/>
      <c r="BI137" s="46">
        <f t="shared" si="4"/>
        <v>0</v>
      </c>
      <c r="BJ137" s="46">
        <f t="shared" si="5"/>
        <v>0</v>
      </c>
    </row>
    <row r="138" spans="1:62" ht="120" customHeight="1" x14ac:dyDescent="0.2">
      <c r="A138" s="170" t="s">
        <v>180</v>
      </c>
      <c r="B138" s="132"/>
      <c r="C138" s="150">
        <v>0</v>
      </c>
      <c r="D138" s="150">
        <v>0</v>
      </c>
      <c r="E138" s="133">
        <v>825.30000000000007</v>
      </c>
      <c r="F138" s="134" t="s">
        <v>1297</v>
      </c>
      <c r="G138" s="86" t="s">
        <v>251</v>
      </c>
      <c r="H138" s="86" t="s">
        <v>408</v>
      </c>
      <c r="I138" s="89"/>
      <c r="J138" s="90">
        <v>4</v>
      </c>
      <c r="K138" s="86"/>
      <c r="L138" s="86"/>
      <c r="M138" s="92" t="s">
        <v>151</v>
      </c>
      <c r="N138" s="86" t="s">
        <v>108</v>
      </c>
      <c r="O138" s="163" t="s">
        <v>163</v>
      </c>
      <c r="P138" s="163" t="s">
        <v>163</v>
      </c>
      <c r="Q138" s="91" t="s">
        <v>109</v>
      </c>
      <c r="R138" s="91" t="s">
        <v>206</v>
      </c>
      <c r="S138" s="91" t="s">
        <v>1298</v>
      </c>
      <c r="T138" s="92">
        <v>10</v>
      </c>
      <c r="U138" s="93">
        <v>4</v>
      </c>
      <c r="V138" s="94">
        <v>42391</v>
      </c>
      <c r="W138" s="94">
        <v>46085</v>
      </c>
      <c r="X138" s="95">
        <v>9785170892402</v>
      </c>
      <c r="Y138" s="96">
        <v>480</v>
      </c>
      <c r="Z138" s="97">
        <v>0.46300000000000002</v>
      </c>
      <c r="AA138" s="98" t="s">
        <v>145</v>
      </c>
      <c r="AB138" s="98" t="s">
        <v>164</v>
      </c>
      <c r="AC138" s="98" t="s">
        <v>146</v>
      </c>
      <c r="AD138" s="91" t="s">
        <v>110</v>
      </c>
      <c r="AE138" s="135" t="s">
        <v>116</v>
      </c>
      <c r="AF138" s="168"/>
      <c r="AG138" s="98" t="s">
        <v>228</v>
      </c>
      <c r="AH138" s="98"/>
      <c r="AI138" s="86" t="s">
        <v>409</v>
      </c>
      <c r="AJ138" s="101"/>
      <c r="AK138" s="91" t="s">
        <v>1299</v>
      </c>
      <c r="AL138" s="100" t="s">
        <v>1300</v>
      </c>
      <c r="AM138" s="86" t="s">
        <v>271</v>
      </c>
      <c r="AN138" s="86" t="s">
        <v>153</v>
      </c>
      <c r="AO138" s="143">
        <f t="shared" si="3"/>
        <v>0</v>
      </c>
      <c r="AP138" s="85" t="s">
        <v>1301</v>
      </c>
      <c r="AQ138" s="100" t="s">
        <v>154</v>
      </c>
      <c r="AR138" s="97" t="s">
        <v>125</v>
      </c>
      <c r="AV138" s="99"/>
      <c r="AW138" s="159" t="s">
        <v>1302</v>
      </c>
      <c r="AX138" s="102" t="s">
        <v>1303</v>
      </c>
      <c r="AY138" s="157" t="s">
        <v>1304</v>
      </c>
      <c r="AZ138" s="159"/>
      <c r="BF138" s="103">
        <v>46091</v>
      </c>
      <c r="BG138" s="46"/>
      <c r="BH138" s="46"/>
      <c r="BI138" s="46">
        <f t="shared" si="4"/>
        <v>0</v>
      </c>
      <c r="BJ138" s="46">
        <f t="shared" si="5"/>
        <v>0</v>
      </c>
    </row>
    <row r="139" spans="1:62" ht="120" customHeight="1" x14ac:dyDescent="0.2">
      <c r="A139" s="170" t="s">
        <v>180</v>
      </c>
      <c r="B139" s="132"/>
      <c r="C139" s="150">
        <v>0</v>
      </c>
      <c r="D139" s="150">
        <v>0</v>
      </c>
      <c r="E139" s="133">
        <v>630</v>
      </c>
      <c r="F139" s="134" t="s">
        <v>2864</v>
      </c>
      <c r="G139" s="86" t="s">
        <v>2865</v>
      </c>
      <c r="H139" s="86" t="s">
        <v>506</v>
      </c>
      <c r="I139" s="89"/>
      <c r="J139" s="90">
        <v>2</v>
      </c>
      <c r="K139" s="86"/>
      <c r="L139" s="86"/>
      <c r="M139" s="92" t="s">
        <v>151</v>
      </c>
      <c r="N139" s="86" t="s">
        <v>108</v>
      </c>
      <c r="O139" s="163" t="s">
        <v>186</v>
      </c>
      <c r="P139" s="163" t="s">
        <v>186</v>
      </c>
      <c r="Q139" s="91" t="s">
        <v>109</v>
      </c>
      <c r="R139" s="91" t="s">
        <v>206</v>
      </c>
      <c r="S139" s="91" t="s">
        <v>2866</v>
      </c>
      <c r="T139" s="92">
        <v>10</v>
      </c>
      <c r="U139" s="93">
        <v>5</v>
      </c>
      <c r="V139" s="94">
        <v>44173</v>
      </c>
      <c r="W139" s="94">
        <v>46089</v>
      </c>
      <c r="X139" s="95">
        <v>9785171353421</v>
      </c>
      <c r="Y139" s="96">
        <v>320</v>
      </c>
      <c r="Z139" s="97">
        <v>0.35599999999999998</v>
      </c>
      <c r="AA139" s="98" t="s">
        <v>145</v>
      </c>
      <c r="AB139" s="98" t="s">
        <v>160</v>
      </c>
      <c r="AC139" s="98" t="s">
        <v>146</v>
      </c>
      <c r="AD139" s="91" t="s">
        <v>110</v>
      </c>
      <c r="AE139" s="135" t="s">
        <v>116</v>
      </c>
      <c r="AF139" s="168"/>
      <c r="AG139" s="98" t="s">
        <v>529</v>
      </c>
      <c r="AH139" s="98"/>
      <c r="AI139" s="86" t="s">
        <v>507</v>
      </c>
      <c r="AJ139" s="101"/>
      <c r="AK139" s="91"/>
      <c r="AL139" s="100" t="s">
        <v>2867</v>
      </c>
      <c r="AM139" s="86" t="s">
        <v>387</v>
      </c>
      <c r="AN139" s="86" t="s">
        <v>153</v>
      </c>
      <c r="AO139" s="143">
        <f t="shared" si="3"/>
        <v>0</v>
      </c>
      <c r="AP139" s="85" t="s">
        <v>2868</v>
      </c>
      <c r="AQ139" s="100" t="s">
        <v>111</v>
      </c>
      <c r="AR139" s="97" t="s">
        <v>125</v>
      </c>
      <c r="AV139" s="99"/>
      <c r="AW139" s="159" t="s">
        <v>2869</v>
      </c>
      <c r="AX139" s="102" t="s">
        <v>2870</v>
      </c>
      <c r="AY139" s="157" t="s">
        <v>2871</v>
      </c>
      <c r="AZ139" s="159"/>
      <c r="BF139" s="103">
        <v>46094</v>
      </c>
      <c r="BG139" s="46"/>
      <c r="BH139" s="46"/>
      <c r="BI139" s="46">
        <f t="shared" si="4"/>
        <v>0</v>
      </c>
      <c r="BJ139" s="46">
        <f t="shared" si="5"/>
        <v>0</v>
      </c>
    </row>
    <row r="140" spans="1:62" ht="120" customHeight="1" x14ac:dyDescent="0.2">
      <c r="A140" s="170" t="s">
        <v>180</v>
      </c>
      <c r="B140" s="132"/>
      <c r="C140" s="150">
        <v>0</v>
      </c>
      <c r="D140" s="150">
        <v>0</v>
      </c>
      <c r="E140" s="133">
        <v>2595.6</v>
      </c>
      <c r="F140" s="134" t="s">
        <v>2095</v>
      </c>
      <c r="G140" s="86" t="s">
        <v>2096</v>
      </c>
      <c r="H140" s="86" t="s">
        <v>2097</v>
      </c>
      <c r="I140" s="89"/>
      <c r="J140" s="90">
        <v>5</v>
      </c>
      <c r="K140" s="86"/>
      <c r="L140" s="86"/>
      <c r="M140" s="92" t="s">
        <v>133</v>
      </c>
      <c r="N140" s="86" t="s">
        <v>108</v>
      </c>
      <c r="O140" s="163" t="s">
        <v>236</v>
      </c>
      <c r="P140" s="163" t="s">
        <v>258</v>
      </c>
      <c r="Q140" s="91" t="s">
        <v>109</v>
      </c>
      <c r="R140" s="91" t="s">
        <v>206</v>
      </c>
      <c r="S140" s="91" t="s">
        <v>2098</v>
      </c>
      <c r="T140" s="92">
        <v>10</v>
      </c>
      <c r="U140" s="93">
        <v>4</v>
      </c>
      <c r="V140" s="94">
        <v>45576</v>
      </c>
      <c r="W140" s="94">
        <v>46089</v>
      </c>
      <c r="X140" s="95">
        <v>9785171526047</v>
      </c>
      <c r="Y140" s="96">
        <v>512</v>
      </c>
      <c r="Z140" s="97">
        <v>0.9</v>
      </c>
      <c r="AA140" s="98" t="s">
        <v>187</v>
      </c>
      <c r="AB140" s="98" t="s">
        <v>191</v>
      </c>
      <c r="AC140" s="98" t="s">
        <v>188</v>
      </c>
      <c r="AD140" s="91" t="s">
        <v>110</v>
      </c>
      <c r="AE140" s="135" t="s">
        <v>116</v>
      </c>
      <c r="AF140" s="168"/>
      <c r="AG140" s="98" t="s">
        <v>1528</v>
      </c>
      <c r="AH140" s="98"/>
      <c r="AI140" s="86" t="s">
        <v>2099</v>
      </c>
      <c r="AJ140" s="101"/>
      <c r="AK140" s="91"/>
      <c r="AL140" s="100" t="s">
        <v>2100</v>
      </c>
      <c r="AM140" s="86" t="s">
        <v>385</v>
      </c>
      <c r="AN140" s="86" t="s">
        <v>233</v>
      </c>
      <c r="AO140" s="143">
        <f t="shared" si="3"/>
        <v>0</v>
      </c>
      <c r="AP140" s="85" t="s">
        <v>2101</v>
      </c>
      <c r="AQ140" s="100" t="s">
        <v>111</v>
      </c>
      <c r="AR140" s="97" t="s">
        <v>125</v>
      </c>
      <c r="AV140" s="99"/>
      <c r="AW140" s="159" t="s">
        <v>2102</v>
      </c>
      <c r="AX140" s="102" t="s">
        <v>2103</v>
      </c>
      <c r="AY140" s="157" t="s">
        <v>2104</v>
      </c>
      <c r="AZ140" s="159"/>
      <c r="BF140" s="103">
        <v>46092</v>
      </c>
      <c r="BG140" s="46"/>
      <c r="BH140" s="46"/>
      <c r="BI140" s="46">
        <f t="shared" si="4"/>
        <v>0</v>
      </c>
      <c r="BJ140" s="46">
        <f t="shared" si="5"/>
        <v>0</v>
      </c>
    </row>
    <row r="141" spans="1:62" ht="120" customHeight="1" x14ac:dyDescent="0.2">
      <c r="A141" s="170" t="s">
        <v>180</v>
      </c>
      <c r="B141" s="132"/>
      <c r="C141" s="150">
        <v>0</v>
      </c>
      <c r="D141" s="150">
        <v>0</v>
      </c>
      <c r="E141" s="133">
        <v>1102.5</v>
      </c>
      <c r="F141" s="134" t="s">
        <v>1326</v>
      </c>
      <c r="G141" s="86" t="s">
        <v>1327</v>
      </c>
      <c r="H141" s="86" t="s">
        <v>1328</v>
      </c>
      <c r="I141" s="89"/>
      <c r="J141" s="90" t="s">
        <v>195</v>
      </c>
      <c r="K141" s="86"/>
      <c r="L141" s="86"/>
      <c r="M141" s="92" t="s">
        <v>138</v>
      </c>
      <c r="N141" s="86" t="s">
        <v>108</v>
      </c>
      <c r="O141" s="163" t="s">
        <v>437</v>
      </c>
      <c r="P141" s="163" t="s">
        <v>438</v>
      </c>
      <c r="Q141" s="91" t="s">
        <v>109</v>
      </c>
      <c r="R141" s="91" t="s">
        <v>206</v>
      </c>
      <c r="S141" s="91" t="s">
        <v>1329</v>
      </c>
      <c r="T141" s="92">
        <v>10</v>
      </c>
      <c r="U141" s="93">
        <v>8</v>
      </c>
      <c r="V141" s="94">
        <v>46085</v>
      </c>
      <c r="W141" s="94">
        <v>46085</v>
      </c>
      <c r="X141" s="95">
        <v>9785171830601</v>
      </c>
      <c r="Y141" s="96">
        <v>208</v>
      </c>
      <c r="Z141" s="97">
        <v>0.78</v>
      </c>
      <c r="AA141" s="98" t="s">
        <v>155</v>
      </c>
      <c r="AB141" s="98" t="s">
        <v>159</v>
      </c>
      <c r="AC141" s="98" t="s">
        <v>156</v>
      </c>
      <c r="AD141" s="91" t="s">
        <v>110</v>
      </c>
      <c r="AE141" s="169" t="s">
        <v>196</v>
      </c>
      <c r="AF141" s="168"/>
      <c r="AG141" s="98" t="s">
        <v>461</v>
      </c>
      <c r="AH141" s="98"/>
      <c r="AI141" s="86" t="s">
        <v>1330</v>
      </c>
      <c r="AJ141" s="101" t="s">
        <v>167</v>
      </c>
      <c r="AK141" s="91"/>
      <c r="AL141" s="100" t="s">
        <v>1331</v>
      </c>
      <c r="AM141" s="86" t="s">
        <v>150</v>
      </c>
      <c r="AN141" s="86" t="s">
        <v>142</v>
      </c>
      <c r="AO141" s="143">
        <f t="shared" si="3"/>
        <v>0</v>
      </c>
      <c r="AP141" s="85" t="s">
        <v>1332</v>
      </c>
      <c r="AQ141" s="100" t="s">
        <v>143</v>
      </c>
      <c r="AR141" s="97" t="s">
        <v>125</v>
      </c>
      <c r="AV141" s="99"/>
      <c r="AW141" s="159" t="s">
        <v>1333</v>
      </c>
      <c r="AX141" s="102" t="s">
        <v>1334</v>
      </c>
      <c r="AY141" s="157" t="s">
        <v>1335</v>
      </c>
      <c r="AZ141" s="159"/>
      <c r="BF141" s="103">
        <v>46091</v>
      </c>
      <c r="BG141" s="46"/>
      <c r="BH141" s="46"/>
      <c r="BI141" s="46">
        <f t="shared" si="4"/>
        <v>0</v>
      </c>
      <c r="BJ141" s="46">
        <f t="shared" si="5"/>
        <v>0</v>
      </c>
    </row>
    <row r="142" spans="1:62" ht="120" customHeight="1" x14ac:dyDescent="0.2">
      <c r="A142" s="170" t="s">
        <v>180</v>
      </c>
      <c r="B142" s="132"/>
      <c r="C142" s="150">
        <v>0</v>
      </c>
      <c r="D142" s="150">
        <v>0</v>
      </c>
      <c r="E142" s="133">
        <v>957.6</v>
      </c>
      <c r="F142" s="134" t="s">
        <v>2872</v>
      </c>
      <c r="G142" s="86" t="s">
        <v>2873</v>
      </c>
      <c r="H142" s="86" t="s">
        <v>2874</v>
      </c>
      <c r="I142" s="89"/>
      <c r="J142" s="90">
        <v>7</v>
      </c>
      <c r="K142" s="86"/>
      <c r="L142" s="86"/>
      <c r="M142" s="92" t="s">
        <v>151</v>
      </c>
      <c r="N142" s="86" t="s">
        <v>108</v>
      </c>
      <c r="O142" s="163" t="s">
        <v>186</v>
      </c>
      <c r="P142" s="163" t="s">
        <v>186</v>
      </c>
      <c r="Q142" s="91" t="s">
        <v>109</v>
      </c>
      <c r="R142" s="91" t="s">
        <v>206</v>
      </c>
      <c r="S142" s="91" t="s">
        <v>2875</v>
      </c>
      <c r="T142" s="92">
        <v>22</v>
      </c>
      <c r="U142" s="93">
        <v>10</v>
      </c>
      <c r="V142" s="94">
        <v>45827</v>
      </c>
      <c r="W142" s="94">
        <v>46091</v>
      </c>
      <c r="X142" s="95">
        <v>9785171741761</v>
      </c>
      <c r="Y142" s="96">
        <v>512</v>
      </c>
      <c r="Z142" s="97">
        <v>0.48399999999999999</v>
      </c>
      <c r="AA142" s="98" t="s">
        <v>145</v>
      </c>
      <c r="AB142" s="98" t="s">
        <v>164</v>
      </c>
      <c r="AC142" s="98" t="s">
        <v>146</v>
      </c>
      <c r="AD142" s="91" t="s">
        <v>110</v>
      </c>
      <c r="AE142" s="135" t="s">
        <v>116</v>
      </c>
      <c r="AF142" s="168"/>
      <c r="AG142" s="98" t="s">
        <v>529</v>
      </c>
      <c r="AH142" s="98"/>
      <c r="AI142" s="86" t="s">
        <v>2876</v>
      </c>
      <c r="AJ142" s="101" t="s">
        <v>154</v>
      </c>
      <c r="AK142" s="91"/>
      <c r="AL142" s="100" t="s">
        <v>2877</v>
      </c>
      <c r="AM142" s="86" t="s">
        <v>387</v>
      </c>
      <c r="AN142" s="86" t="s">
        <v>153</v>
      </c>
      <c r="AO142" s="143">
        <f t="shared" si="3"/>
        <v>0</v>
      </c>
      <c r="AP142" s="85" t="s">
        <v>2878</v>
      </c>
      <c r="AQ142" s="100" t="s">
        <v>154</v>
      </c>
      <c r="AR142" s="97" t="s">
        <v>125</v>
      </c>
      <c r="AV142" s="99"/>
      <c r="AW142" s="159" t="s">
        <v>2879</v>
      </c>
      <c r="AX142" s="102" t="s">
        <v>2880</v>
      </c>
      <c r="AY142" s="157" t="s">
        <v>2881</v>
      </c>
      <c r="AZ142" s="159"/>
      <c r="BF142" s="103">
        <v>46094</v>
      </c>
      <c r="BG142" s="46"/>
      <c r="BH142" s="46"/>
      <c r="BI142" s="46">
        <f t="shared" si="4"/>
        <v>0</v>
      </c>
      <c r="BJ142" s="46">
        <f t="shared" si="5"/>
        <v>0</v>
      </c>
    </row>
    <row r="143" spans="1:62" ht="120" customHeight="1" x14ac:dyDescent="0.2">
      <c r="A143" s="170" t="s">
        <v>180</v>
      </c>
      <c r="B143" s="132"/>
      <c r="C143" s="150">
        <v>0</v>
      </c>
      <c r="D143" s="150">
        <v>0</v>
      </c>
      <c r="E143" s="133">
        <v>1209.6000000000001</v>
      </c>
      <c r="F143" s="134" t="s">
        <v>2882</v>
      </c>
      <c r="G143" s="86" t="s">
        <v>2883</v>
      </c>
      <c r="H143" s="86" t="s">
        <v>207</v>
      </c>
      <c r="I143" s="89"/>
      <c r="J143" s="90">
        <v>8</v>
      </c>
      <c r="K143" s="86"/>
      <c r="L143" s="86"/>
      <c r="M143" s="92" t="s">
        <v>138</v>
      </c>
      <c r="N143" s="86" t="s">
        <v>108</v>
      </c>
      <c r="O143" s="163" t="s">
        <v>437</v>
      </c>
      <c r="P143" s="163" t="s">
        <v>438</v>
      </c>
      <c r="Q143" s="91" t="s">
        <v>109</v>
      </c>
      <c r="R143" s="91" t="s">
        <v>206</v>
      </c>
      <c r="S143" s="91" t="s">
        <v>2884</v>
      </c>
      <c r="T143" s="92">
        <v>10</v>
      </c>
      <c r="U143" s="93">
        <v>7</v>
      </c>
      <c r="V143" s="94">
        <v>42468</v>
      </c>
      <c r="W143" s="94">
        <v>46086</v>
      </c>
      <c r="X143" s="95">
        <v>9785170953943</v>
      </c>
      <c r="Y143" s="96">
        <v>144</v>
      </c>
      <c r="Z143" s="97">
        <v>0.90900000000000003</v>
      </c>
      <c r="AA143" s="98" t="s">
        <v>139</v>
      </c>
      <c r="AB143" s="98" t="s">
        <v>336</v>
      </c>
      <c r="AC143" s="98" t="s">
        <v>140</v>
      </c>
      <c r="AD143" s="91" t="s">
        <v>110</v>
      </c>
      <c r="AE143" s="135" t="s">
        <v>116</v>
      </c>
      <c r="AF143" s="168"/>
      <c r="AG143" s="98" t="s">
        <v>970</v>
      </c>
      <c r="AH143" s="98"/>
      <c r="AI143" s="86"/>
      <c r="AJ143" s="101" t="s">
        <v>167</v>
      </c>
      <c r="AK143" s="91"/>
      <c r="AL143" s="100" t="s">
        <v>2885</v>
      </c>
      <c r="AM143" s="86" t="s">
        <v>150</v>
      </c>
      <c r="AN143" s="86" t="s">
        <v>142</v>
      </c>
      <c r="AO143" s="143">
        <f t="shared" si="3"/>
        <v>0</v>
      </c>
      <c r="AP143" s="85" t="s">
        <v>2886</v>
      </c>
      <c r="AQ143" s="100" t="s">
        <v>143</v>
      </c>
      <c r="AR143" s="97" t="s">
        <v>125</v>
      </c>
      <c r="AV143" s="99"/>
      <c r="AW143" s="159" t="s">
        <v>2887</v>
      </c>
      <c r="AX143" s="102" t="s">
        <v>2888</v>
      </c>
      <c r="AY143" s="157" t="s">
        <v>2889</v>
      </c>
      <c r="AZ143" s="159"/>
      <c r="BF143" s="103">
        <v>46094</v>
      </c>
      <c r="BG143" s="46"/>
      <c r="BH143" s="46"/>
      <c r="BI143" s="46">
        <f t="shared" si="4"/>
        <v>0</v>
      </c>
      <c r="BJ143" s="46">
        <f t="shared" si="5"/>
        <v>0</v>
      </c>
    </row>
    <row r="144" spans="1:62" ht="120" customHeight="1" x14ac:dyDescent="0.2">
      <c r="A144" s="170" t="s">
        <v>180</v>
      </c>
      <c r="B144" s="132"/>
      <c r="C144" s="150">
        <v>0</v>
      </c>
      <c r="D144" s="150">
        <v>0</v>
      </c>
      <c r="E144" s="133">
        <v>516.6</v>
      </c>
      <c r="F144" s="134" t="s">
        <v>2479</v>
      </c>
      <c r="G144" s="86" t="s">
        <v>207</v>
      </c>
      <c r="H144" s="86" t="s">
        <v>2480</v>
      </c>
      <c r="I144" s="89"/>
      <c r="J144" s="90">
        <v>4</v>
      </c>
      <c r="K144" s="86"/>
      <c r="L144" s="86"/>
      <c r="M144" s="92" t="s">
        <v>133</v>
      </c>
      <c r="N144" s="86" t="s">
        <v>108</v>
      </c>
      <c r="O144" s="163" t="s">
        <v>221</v>
      </c>
      <c r="P144" s="163" t="s">
        <v>237</v>
      </c>
      <c r="Q144" s="91" t="s">
        <v>109</v>
      </c>
      <c r="R144" s="91" t="s">
        <v>206</v>
      </c>
      <c r="S144" s="91" t="s">
        <v>2481</v>
      </c>
      <c r="T144" s="92">
        <v>22</v>
      </c>
      <c r="U144" s="93">
        <v>8</v>
      </c>
      <c r="V144" s="94">
        <v>45230</v>
      </c>
      <c r="W144" s="94">
        <v>46089</v>
      </c>
      <c r="X144" s="95">
        <v>9785171544904</v>
      </c>
      <c r="Y144" s="96">
        <v>256</v>
      </c>
      <c r="Z144" s="97">
        <v>0.218</v>
      </c>
      <c r="AA144" s="98" t="s">
        <v>2482</v>
      </c>
      <c r="AB144" s="98" t="s">
        <v>191</v>
      </c>
      <c r="AC144" s="98" t="s">
        <v>343</v>
      </c>
      <c r="AD144" s="91" t="s">
        <v>110</v>
      </c>
      <c r="AE144" s="135" t="s">
        <v>116</v>
      </c>
      <c r="AF144" s="168"/>
      <c r="AG144" s="98" t="s">
        <v>509</v>
      </c>
      <c r="AH144" s="98"/>
      <c r="AI144" s="86" t="s">
        <v>2483</v>
      </c>
      <c r="AJ144" s="101"/>
      <c r="AK144" s="91"/>
      <c r="AL144" s="100" t="s">
        <v>2484</v>
      </c>
      <c r="AM144" s="86" t="s">
        <v>510</v>
      </c>
      <c r="AN144" s="86" t="s">
        <v>233</v>
      </c>
      <c r="AO144" s="143">
        <f t="shared" si="3"/>
        <v>0</v>
      </c>
      <c r="AP144" s="85" t="s">
        <v>2485</v>
      </c>
      <c r="AQ144" s="100" t="s">
        <v>111</v>
      </c>
      <c r="AR144" s="97" t="s">
        <v>125</v>
      </c>
      <c r="AV144" s="99"/>
      <c r="AW144" s="159" t="s">
        <v>2486</v>
      </c>
      <c r="AX144" s="102"/>
      <c r="AY144" s="157" t="s">
        <v>2487</v>
      </c>
      <c r="AZ144" s="159"/>
      <c r="BF144" s="103">
        <v>46093</v>
      </c>
      <c r="BG144" s="46"/>
      <c r="BH144" s="46"/>
      <c r="BI144" s="46">
        <f t="shared" si="4"/>
        <v>0</v>
      </c>
      <c r="BJ144" s="46">
        <f t="shared" si="5"/>
        <v>0</v>
      </c>
    </row>
    <row r="145" spans="1:62" ht="120" customHeight="1" x14ac:dyDescent="0.2">
      <c r="A145" s="170" t="s">
        <v>180</v>
      </c>
      <c r="B145" s="132"/>
      <c r="C145" s="150">
        <v>0</v>
      </c>
      <c r="D145" s="150">
        <v>0</v>
      </c>
      <c r="E145" s="133">
        <v>175.35</v>
      </c>
      <c r="F145" s="134" t="s">
        <v>1336</v>
      </c>
      <c r="G145" s="86" t="s">
        <v>589</v>
      </c>
      <c r="H145" s="86" t="s">
        <v>1337</v>
      </c>
      <c r="I145" s="89"/>
      <c r="J145" s="90">
        <v>4</v>
      </c>
      <c r="K145" s="86"/>
      <c r="L145" s="86"/>
      <c r="M145" s="92" t="s">
        <v>151</v>
      </c>
      <c r="N145" s="86" t="s">
        <v>108</v>
      </c>
      <c r="O145" s="163" t="s">
        <v>161</v>
      </c>
      <c r="P145" s="163" t="s">
        <v>161</v>
      </c>
      <c r="Q145" s="91" t="s">
        <v>109</v>
      </c>
      <c r="R145" s="91" t="s">
        <v>206</v>
      </c>
      <c r="S145" s="91" t="s">
        <v>1338</v>
      </c>
      <c r="T145" s="92">
        <v>10</v>
      </c>
      <c r="U145" s="93">
        <v>10</v>
      </c>
      <c r="V145" s="94">
        <v>45289</v>
      </c>
      <c r="W145" s="94">
        <v>46080</v>
      </c>
      <c r="X145" s="95">
        <v>9785171610241</v>
      </c>
      <c r="Y145" s="96">
        <v>320</v>
      </c>
      <c r="Z145" s="97">
        <v>0.14799999999999999</v>
      </c>
      <c r="AA145" s="98" t="s">
        <v>284</v>
      </c>
      <c r="AB145" s="98" t="s">
        <v>174</v>
      </c>
      <c r="AC145" s="98" t="s">
        <v>285</v>
      </c>
      <c r="AD145" s="91">
        <v>3</v>
      </c>
      <c r="AE145" s="135" t="s">
        <v>116</v>
      </c>
      <c r="AF145" s="168"/>
      <c r="AG145" s="98" t="s">
        <v>367</v>
      </c>
      <c r="AH145" s="98"/>
      <c r="AI145" s="86" t="s">
        <v>1339</v>
      </c>
      <c r="AJ145" s="101"/>
      <c r="AK145" s="91" t="s">
        <v>536</v>
      </c>
      <c r="AL145" s="100" t="s">
        <v>1340</v>
      </c>
      <c r="AM145" s="86" t="s">
        <v>272</v>
      </c>
      <c r="AN145" s="86" t="s">
        <v>153</v>
      </c>
      <c r="AO145" s="143">
        <f t="shared" si="3"/>
        <v>0</v>
      </c>
      <c r="AP145" s="85" t="s">
        <v>1341</v>
      </c>
      <c r="AQ145" s="100" t="s">
        <v>157</v>
      </c>
      <c r="AR145" s="97" t="s">
        <v>125</v>
      </c>
      <c r="AV145" s="99"/>
      <c r="AW145" s="159" t="s">
        <v>1342</v>
      </c>
      <c r="AX145" s="102" t="s">
        <v>1343</v>
      </c>
      <c r="AY145" s="157" t="s">
        <v>1344</v>
      </c>
      <c r="AZ145" s="159"/>
      <c r="BF145" s="103">
        <v>46091</v>
      </c>
      <c r="BG145" s="46"/>
      <c r="BH145" s="46"/>
      <c r="BI145" s="46">
        <f t="shared" si="4"/>
        <v>0</v>
      </c>
      <c r="BJ145" s="46">
        <f t="shared" si="5"/>
        <v>0</v>
      </c>
    </row>
    <row r="146" spans="1:62" ht="120" customHeight="1" x14ac:dyDescent="0.2">
      <c r="A146" s="170" t="s">
        <v>180</v>
      </c>
      <c r="B146" s="132"/>
      <c r="C146" s="150">
        <v>0</v>
      </c>
      <c r="D146" s="150">
        <v>0</v>
      </c>
      <c r="E146" s="133">
        <v>363.3</v>
      </c>
      <c r="F146" s="134" t="s">
        <v>725</v>
      </c>
      <c r="G146" s="86" t="s">
        <v>207</v>
      </c>
      <c r="H146" s="86" t="s">
        <v>371</v>
      </c>
      <c r="I146" s="89"/>
      <c r="J146" s="90" t="s">
        <v>197</v>
      </c>
      <c r="K146" s="86"/>
      <c r="L146" s="86"/>
      <c r="M146" s="92" t="s">
        <v>144</v>
      </c>
      <c r="N146" s="86" t="s">
        <v>108</v>
      </c>
      <c r="O146" s="163" t="s">
        <v>266</v>
      </c>
      <c r="P146" s="163" t="s">
        <v>544</v>
      </c>
      <c r="Q146" s="91" t="s">
        <v>109</v>
      </c>
      <c r="R146" s="91" t="s">
        <v>206</v>
      </c>
      <c r="S146" s="91" t="s">
        <v>726</v>
      </c>
      <c r="T146" s="92">
        <v>10</v>
      </c>
      <c r="U146" s="93">
        <v>6</v>
      </c>
      <c r="V146" s="94">
        <v>46081</v>
      </c>
      <c r="W146" s="94">
        <v>46081</v>
      </c>
      <c r="X146" s="95">
        <v>9785171828820</v>
      </c>
      <c r="Y146" s="96">
        <v>736</v>
      </c>
      <c r="Z146" s="97">
        <v>0.52700000000000002</v>
      </c>
      <c r="AA146" s="98" t="s">
        <v>134</v>
      </c>
      <c r="AB146" s="98" t="s">
        <v>183</v>
      </c>
      <c r="AC146" s="98" t="s">
        <v>135</v>
      </c>
      <c r="AD146" s="91">
        <v>3</v>
      </c>
      <c r="AE146" s="169" t="s">
        <v>196</v>
      </c>
      <c r="AF146" s="168"/>
      <c r="AG146" s="98" t="s">
        <v>323</v>
      </c>
      <c r="AH146" s="98"/>
      <c r="AI146" s="86" t="s">
        <v>372</v>
      </c>
      <c r="AJ146" s="101"/>
      <c r="AK146" s="91"/>
      <c r="AL146" s="100" t="s">
        <v>727</v>
      </c>
      <c r="AM146" s="86" t="s">
        <v>315</v>
      </c>
      <c r="AN146" s="86" t="s">
        <v>233</v>
      </c>
      <c r="AO146" s="143">
        <f t="shared" ref="AO146:AO209" si="6">C146*U146+D146</f>
        <v>0</v>
      </c>
      <c r="AP146" s="85" t="s">
        <v>728</v>
      </c>
      <c r="AQ146" s="100" t="s">
        <v>157</v>
      </c>
      <c r="AR146" s="97" t="s">
        <v>125</v>
      </c>
      <c r="AV146" s="99"/>
      <c r="AW146" s="159" t="s">
        <v>729</v>
      </c>
      <c r="AX146" s="102"/>
      <c r="AY146" s="157" t="s">
        <v>730</v>
      </c>
      <c r="AZ146" s="159"/>
      <c r="BF146" s="103">
        <v>46087</v>
      </c>
      <c r="BG146" s="46"/>
      <c r="BH146" s="46"/>
      <c r="BI146" s="46">
        <f t="shared" ref="BI146:BI209" si="7">AO146*E146</f>
        <v>0</v>
      </c>
      <c r="BJ146" s="46">
        <f t="shared" ref="BJ146:BJ209" si="8">AO146*Z146</f>
        <v>0</v>
      </c>
    </row>
    <row r="147" spans="1:62" ht="120" customHeight="1" x14ac:dyDescent="0.2">
      <c r="A147" s="170" t="s">
        <v>180</v>
      </c>
      <c r="B147" s="132"/>
      <c r="C147" s="150">
        <v>0</v>
      </c>
      <c r="D147" s="150">
        <v>0</v>
      </c>
      <c r="E147" s="133">
        <v>1266.3</v>
      </c>
      <c r="F147" s="134" t="s">
        <v>2488</v>
      </c>
      <c r="G147" s="86" t="s">
        <v>2489</v>
      </c>
      <c r="H147" s="86" t="s">
        <v>426</v>
      </c>
      <c r="I147" s="89"/>
      <c r="J147" s="90" t="s">
        <v>198</v>
      </c>
      <c r="K147" s="86"/>
      <c r="L147" s="86"/>
      <c r="M147" s="92" t="s">
        <v>151</v>
      </c>
      <c r="N147" s="86" t="s">
        <v>108</v>
      </c>
      <c r="O147" s="163" t="s">
        <v>182</v>
      </c>
      <c r="P147" s="163" t="s">
        <v>182</v>
      </c>
      <c r="Q147" s="91" t="s">
        <v>109</v>
      </c>
      <c r="R147" s="91" t="s">
        <v>206</v>
      </c>
      <c r="S147" s="91" t="s">
        <v>2490</v>
      </c>
      <c r="T147" s="92">
        <v>10</v>
      </c>
      <c r="U147" s="93">
        <v>8</v>
      </c>
      <c r="V147" s="94">
        <v>46069</v>
      </c>
      <c r="W147" s="94">
        <v>46069</v>
      </c>
      <c r="X147" s="95">
        <v>9785171838638</v>
      </c>
      <c r="Y147" s="96">
        <v>864</v>
      </c>
      <c r="Z147" s="97">
        <v>0.79800000000000004</v>
      </c>
      <c r="AA147" s="98" t="s">
        <v>134</v>
      </c>
      <c r="AB147" s="98" t="s">
        <v>202</v>
      </c>
      <c r="AC147" s="98" t="s">
        <v>135</v>
      </c>
      <c r="AD147" s="91" t="s">
        <v>110</v>
      </c>
      <c r="AE147" s="169" t="s">
        <v>196</v>
      </c>
      <c r="AF147" s="168"/>
      <c r="AG147" s="98" t="s">
        <v>230</v>
      </c>
      <c r="AH147" s="98"/>
      <c r="AI147" s="86" t="s">
        <v>427</v>
      </c>
      <c r="AJ147" s="101"/>
      <c r="AK147" s="91"/>
      <c r="AL147" s="100" t="s">
        <v>2491</v>
      </c>
      <c r="AM147" s="86" t="s">
        <v>229</v>
      </c>
      <c r="AN147" s="86" t="s">
        <v>153</v>
      </c>
      <c r="AO147" s="143">
        <f t="shared" si="6"/>
        <v>0</v>
      </c>
      <c r="AP147" s="85" t="s">
        <v>2492</v>
      </c>
      <c r="AQ147" s="100" t="s">
        <v>111</v>
      </c>
      <c r="AR147" s="97" t="s">
        <v>125</v>
      </c>
      <c r="AV147" s="99"/>
      <c r="AW147" s="159" t="s">
        <v>2493</v>
      </c>
      <c r="AX147" s="102" t="s">
        <v>2494</v>
      </c>
      <c r="AY147" s="157" t="s">
        <v>2495</v>
      </c>
      <c r="AZ147" s="159"/>
      <c r="BF147" s="103">
        <v>46093</v>
      </c>
      <c r="BG147" s="46"/>
      <c r="BH147" s="46"/>
      <c r="BI147" s="46">
        <f t="shared" si="7"/>
        <v>0</v>
      </c>
      <c r="BJ147" s="46">
        <f t="shared" si="8"/>
        <v>0</v>
      </c>
    </row>
    <row r="148" spans="1:62" ht="120" customHeight="1" x14ac:dyDescent="0.2">
      <c r="A148" s="170" t="s">
        <v>180</v>
      </c>
      <c r="B148" s="132"/>
      <c r="C148" s="150">
        <v>0</v>
      </c>
      <c r="D148" s="150">
        <v>0</v>
      </c>
      <c r="E148" s="133">
        <v>1266.3</v>
      </c>
      <c r="F148" s="134" t="s">
        <v>2496</v>
      </c>
      <c r="G148" s="86" t="s">
        <v>2497</v>
      </c>
      <c r="H148" s="86" t="s">
        <v>326</v>
      </c>
      <c r="I148" s="89"/>
      <c r="J148" s="90" t="s">
        <v>198</v>
      </c>
      <c r="K148" s="86"/>
      <c r="L148" s="86"/>
      <c r="M148" s="92" t="s">
        <v>151</v>
      </c>
      <c r="N148" s="86" t="s">
        <v>108</v>
      </c>
      <c r="O148" s="163" t="s">
        <v>182</v>
      </c>
      <c r="P148" s="163" t="s">
        <v>182</v>
      </c>
      <c r="Q148" s="91" t="s">
        <v>109</v>
      </c>
      <c r="R148" s="91" t="s">
        <v>206</v>
      </c>
      <c r="S148" s="91" t="s">
        <v>2498</v>
      </c>
      <c r="T148" s="92">
        <v>10</v>
      </c>
      <c r="U148" s="93">
        <v>8</v>
      </c>
      <c r="V148" s="94">
        <v>46080</v>
      </c>
      <c r="W148" s="94">
        <v>46080</v>
      </c>
      <c r="X148" s="95">
        <v>9785171817947</v>
      </c>
      <c r="Y148" s="96">
        <v>864</v>
      </c>
      <c r="Z148" s="97">
        <v>0.8</v>
      </c>
      <c r="AA148" s="98" t="s">
        <v>134</v>
      </c>
      <c r="AB148" s="98" t="s">
        <v>202</v>
      </c>
      <c r="AC148" s="98" t="s">
        <v>135</v>
      </c>
      <c r="AD148" s="91" t="s">
        <v>110</v>
      </c>
      <c r="AE148" s="169" t="s">
        <v>196</v>
      </c>
      <c r="AF148" s="168"/>
      <c r="AG148" s="98" t="s">
        <v>230</v>
      </c>
      <c r="AH148" s="98"/>
      <c r="AI148" s="86" t="s">
        <v>327</v>
      </c>
      <c r="AJ148" s="101"/>
      <c r="AK148" s="91"/>
      <c r="AL148" s="100" t="s">
        <v>2499</v>
      </c>
      <c r="AM148" s="86" t="s">
        <v>229</v>
      </c>
      <c r="AN148" s="86" t="s">
        <v>153</v>
      </c>
      <c r="AO148" s="143">
        <f t="shared" si="6"/>
        <v>0</v>
      </c>
      <c r="AP148" s="85" t="s">
        <v>2500</v>
      </c>
      <c r="AQ148" s="100" t="s">
        <v>111</v>
      </c>
      <c r="AR148" s="97" t="s">
        <v>125</v>
      </c>
      <c r="AV148" s="99"/>
      <c r="AW148" s="159" t="s">
        <v>2501</v>
      </c>
      <c r="AX148" s="102" t="s">
        <v>2502</v>
      </c>
      <c r="AY148" s="157" t="s">
        <v>2503</v>
      </c>
      <c r="AZ148" s="159"/>
      <c r="BF148" s="103">
        <v>46093</v>
      </c>
      <c r="BG148" s="46"/>
      <c r="BH148" s="46"/>
      <c r="BI148" s="46">
        <f t="shared" si="7"/>
        <v>0</v>
      </c>
      <c r="BJ148" s="46">
        <f t="shared" si="8"/>
        <v>0</v>
      </c>
    </row>
    <row r="149" spans="1:62" ht="120" customHeight="1" x14ac:dyDescent="0.2">
      <c r="A149" s="170" t="s">
        <v>180</v>
      </c>
      <c r="B149" s="132"/>
      <c r="C149" s="150">
        <v>0</v>
      </c>
      <c r="D149" s="150">
        <v>0</v>
      </c>
      <c r="E149" s="133">
        <v>472.5</v>
      </c>
      <c r="F149" s="134" t="s">
        <v>2105</v>
      </c>
      <c r="G149" s="86" t="s">
        <v>207</v>
      </c>
      <c r="H149" s="86" t="s">
        <v>2106</v>
      </c>
      <c r="I149" s="89"/>
      <c r="J149" s="90">
        <v>1</v>
      </c>
      <c r="K149" s="86"/>
      <c r="L149" s="86"/>
      <c r="M149" s="92" t="s">
        <v>133</v>
      </c>
      <c r="N149" s="86" t="s">
        <v>108</v>
      </c>
      <c r="O149" s="163" t="s">
        <v>296</v>
      </c>
      <c r="P149" s="163" t="s">
        <v>297</v>
      </c>
      <c r="Q149" s="91" t="s">
        <v>109</v>
      </c>
      <c r="R149" s="91" t="s">
        <v>206</v>
      </c>
      <c r="S149" s="91" t="s">
        <v>2107</v>
      </c>
      <c r="T149" s="92">
        <v>10</v>
      </c>
      <c r="U149" s="93">
        <v>14</v>
      </c>
      <c r="V149" s="94">
        <v>45685</v>
      </c>
      <c r="W149" s="94">
        <v>46086</v>
      </c>
      <c r="X149" s="95">
        <v>9785171710774</v>
      </c>
      <c r="Y149" s="96">
        <v>128</v>
      </c>
      <c r="Z149" s="97">
        <v>0.16800000000000001</v>
      </c>
      <c r="AA149" s="98" t="s">
        <v>294</v>
      </c>
      <c r="AB149" s="98" t="s">
        <v>191</v>
      </c>
      <c r="AC149" s="98" t="s">
        <v>295</v>
      </c>
      <c r="AD149" s="91" t="s">
        <v>110</v>
      </c>
      <c r="AE149" s="135" t="s">
        <v>116</v>
      </c>
      <c r="AF149" s="168"/>
      <c r="AG149" s="98" t="s">
        <v>1716</v>
      </c>
      <c r="AH149" s="98"/>
      <c r="AI149" s="86" t="s">
        <v>2108</v>
      </c>
      <c r="AJ149" s="101"/>
      <c r="AK149" s="91"/>
      <c r="AL149" s="100" t="s">
        <v>2109</v>
      </c>
      <c r="AM149" s="86" t="s">
        <v>253</v>
      </c>
      <c r="AN149" s="86" t="s">
        <v>233</v>
      </c>
      <c r="AO149" s="143">
        <f t="shared" si="6"/>
        <v>0</v>
      </c>
      <c r="AP149" s="85" t="s">
        <v>2110</v>
      </c>
      <c r="AQ149" s="100" t="s">
        <v>157</v>
      </c>
      <c r="AR149" s="97" t="s">
        <v>125</v>
      </c>
      <c r="AV149" s="99"/>
      <c r="AW149" s="159" t="s">
        <v>2111</v>
      </c>
      <c r="AX149" s="102" t="s">
        <v>2112</v>
      </c>
      <c r="AY149" s="157" t="s">
        <v>2113</v>
      </c>
      <c r="AZ149" s="159"/>
      <c r="BF149" s="103">
        <v>46092</v>
      </c>
      <c r="BG149" s="46"/>
      <c r="BH149" s="46"/>
      <c r="BI149" s="46">
        <f t="shared" si="7"/>
        <v>0</v>
      </c>
      <c r="BJ149" s="46">
        <f t="shared" si="8"/>
        <v>0</v>
      </c>
    </row>
    <row r="150" spans="1:62" ht="120" customHeight="1" x14ac:dyDescent="0.2">
      <c r="A150" s="170" t="s">
        <v>180</v>
      </c>
      <c r="B150" s="132"/>
      <c r="C150" s="150">
        <v>0</v>
      </c>
      <c r="D150" s="150">
        <v>0</v>
      </c>
      <c r="E150" s="133">
        <v>604.80000000000007</v>
      </c>
      <c r="F150" s="134" t="s">
        <v>1345</v>
      </c>
      <c r="G150" s="86" t="s">
        <v>1346</v>
      </c>
      <c r="H150" s="86" t="s">
        <v>1347</v>
      </c>
      <c r="I150" s="89"/>
      <c r="J150" s="90">
        <v>7</v>
      </c>
      <c r="K150" s="86"/>
      <c r="L150" s="86"/>
      <c r="M150" s="92" t="s">
        <v>138</v>
      </c>
      <c r="N150" s="86" t="s">
        <v>108</v>
      </c>
      <c r="O150" s="163" t="s">
        <v>148</v>
      </c>
      <c r="P150" s="163" t="s">
        <v>212</v>
      </c>
      <c r="Q150" s="91" t="s">
        <v>109</v>
      </c>
      <c r="R150" s="91" t="s">
        <v>206</v>
      </c>
      <c r="S150" s="91" t="s">
        <v>1348</v>
      </c>
      <c r="T150" s="92">
        <v>10</v>
      </c>
      <c r="U150" s="93">
        <v>20</v>
      </c>
      <c r="V150" s="94">
        <v>44897</v>
      </c>
      <c r="W150" s="94">
        <v>46085</v>
      </c>
      <c r="X150" s="95">
        <v>9785171491222</v>
      </c>
      <c r="Y150" s="96">
        <v>224</v>
      </c>
      <c r="Z150" s="97">
        <v>0.27200000000000002</v>
      </c>
      <c r="AA150" s="98" t="s">
        <v>145</v>
      </c>
      <c r="AB150" s="98" t="s">
        <v>136</v>
      </c>
      <c r="AC150" s="98" t="s">
        <v>146</v>
      </c>
      <c r="AD150" s="91" t="s">
        <v>110</v>
      </c>
      <c r="AE150" s="135" t="s">
        <v>116</v>
      </c>
      <c r="AF150" s="168"/>
      <c r="AG150" s="98" t="s">
        <v>288</v>
      </c>
      <c r="AH150" s="98"/>
      <c r="AI150" s="86" t="s">
        <v>1349</v>
      </c>
      <c r="AJ150" s="101"/>
      <c r="AK150" s="91"/>
      <c r="AL150" s="100" t="s">
        <v>1350</v>
      </c>
      <c r="AM150" s="86" t="s">
        <v>219</v>
      </c>
      <c r="AN150" s="86" t="s">
        <v>153</v>
      </c>
      <c r="AO150" s="143">
        <f t="shared" si="6"/>
        <v>0</v>
      </c>
      <c r="AP150" s="85" t="s">
        <v>1351</v>
      </c>
      <c r="AQ150" s="100" t="s">
        <v>147</v>
      </c>
      <c r="AR150" s="97" t="s">
        <v>125</v>
      </c>
      <c r="AV150" s="99"/>
      <c r="AW150" s="159" t="s">
        <v>1352</v>
      </c>
      <c r="AX150" s="102" t="s">
        <v>1353</v>
      </c>
      <c r="AY150" s="157" t="s">
        <v>1354</v>
      </c>
      <c r="AZ150" s="159"/>
      <c r="BF150" s="103">
        <v>46091</v>
      </c>
      <c r="BG150" s="46"/>
      <c r="BH150" s="46"/>
      <c r="BI150" s="46">
        <f t="shared" si="7"/>
        <v>0</v>
      </c>
      <c r="BJ150" s="46">
        <f t="shared" si="8"/>
        <v>0</v>
      </c>
    </row>
    <row r="151" spans="1:62" ht="120" customHeight="1" x14ac:dyDescent="0.2">
      <c r="A151" s="170" t="s">
        <v>180</v>
      </c>
      <c r="B151" s="132"/>
      <c r="C151" s="150">
        <v>0</v>
      </c>
      <c r="D151" s="150">
        <v>0</v>
      </c>
      <c r="E151" s="133">
        <v>875.7</v>
      </c>
      <c r="F151" s="134" t="s">
        <v>1355</v>
      </c>
      <c r="G151" s="86" t="s">
        <v>1356</v>
      </c>
      <c r="H151" s="86" t="s">
        <v>1357</v>
      </c>
      <c r="I151" s="89"/>
      <c r="J151" s="90">
        <v>5</v>
      </c>
      <c r="K151" s="86"/>
      <c r="L151" s="86"/>
      <c r="M151" s="92" t="s">
        <v>151</v>
      </c>
      <c r="N151" s="86" t="s">
        <v>108</v>
      </c>
      <c r="O151" s="163" t="s">
        <v>245</v>
      </c>
      <c r="P151" s="163" t="s">
        <v>274</v>
      </c>
      <c r="Q151" s="91" t="s">
        <v>109</v>
      </c>
      <c r="R151" s="91" t="s">
        <v>206</v>
      </c>
      <c r="S151" s="91" t="s">
        <v>1358</v>
      </c>
      <c r="T151" s="92">
        <v>10</v>
      </c>
      <c r="U151" s="93">
        <v>8</v>
      </c>
      <c r="V151" s="94">
        <v>45534</v>
      </c>
      <c r="W151" s="94">
        <v>46085</v>
      </c>
      <c r="X151" s="95">
        <v>9785171665029</v>
      </c>
      <c r="Y151" s="96">
        <v>448</v>
      </c>
      <c r="Z151" s="97">
        <v>0.46500000000000002</v>
      </c>
      <c r="AA151" s="98" t="s">
        <v>145</v>
      </c>
      <c r="AB151" s="98" t="s">
        <v>160</v>
      </c>
      <c r="AC151" s="98" t="s">
        <v>146</v>
      </c>
      <c r="AD151" s="91" t="s">
        <v>110</v>
      </c>
      <c r="AE151" s="135" t="s">
        <v>116</v>
      </c>
      <c r="AF151" s="168"/>
      <c r="AG151" s="98" t="s">
        <v>230</v>
      </c>
      <c r="AH151" s="98"/>
      <c r="AI151" s="86" t="s">
        <v>1359</v>
      </c>
      <c r="AJ151" s="101"/>
      <c r="AK151" s="91"/>
      <c r="AL151" s="100" t="s">
        <v>1360</v>
      </c>
      <c r="AM151" s="86" t="s">
        <v>324</v>
      </c>
      <c r="AN151" s="86" t="s">
        <v>153</v>
      </c>
      <c r="AO151" s="143">
        <f t="shared" si="6"/>
        <v>0</v>
      </c>
      <c r="AP151" s="85" t="s">
        <v>1361</v>
      </c>
      <c r="AQ151" s="100" t="s">
        <v>111</v>
      </c>
      <c r="AR151" s="97" t="s">
        <v>125</v>
      </c>
      <c r="AV151" s="99"/>
      <c r="AW151" s="159" t="s">
        <v>1362</v>
      </c>
      <c r="AX151" s="102" t="s">
        <v>1363</v>
      </c>
      <c r="AY151" s="157" t="s">
        <v>1364</v>
      </c>
      <c r="AZ151" s="159"/>
      <c r="BF151" s="103">
        <v>46091</v>
      </c>
      <c r="BG151" s="46"/>
      <c r="BH151" s="46"/>
      <c r="BI151" s="46">
        <f t="shared" si="7"/>
        <v>0</v>
      </c>
      <c r="BJ151" s="46">
        <f t="shared" si="8"/>
        <v>0</v>
      </c>
    </row>
    <row r="152" spans="1:62" ht="120" customHeight="1" x14ac:dyDescent="0.2">
      <c r="A152" s="170" t="s">
        <v>180</v>
      </c>
      <c r="B152" s="132"/>
      <c r="C152" s="150">
        <v>0</v>
      </c>
      <c r="D152" s="150">
        <v>0</v>
      </c>
      <c r="E152" s="133">
        <v>875.7</v>
      </c>
      <c r="F152" s="134" t="s">
        <v>2114</v>
      </c>
      <c r="G152" s="86" t="s">
        <v>2115</v>
      </c>
      <c r="H152" s="86" t="s">
        <v>1357</v>
      </c>
      <c r="I152" s="89"/>
      <c r="J152" s="90" t="s">
        <v>198</v>
      </c>
      <c r="K152" s="86"/>
      <c r="L152" s="86"/>
      <c r="M152" s="92" t="s">
        <v>151</v>
      </c>
      <c r="N152" s="86" t="s">
        <v>108</v>
      </c>
      <c r="O152" s="163" t="s">
        <v>245</v>
      </c>
      <c r="P152" s="163" t="s">
        <v>274</v>
      </c>
      <c r="Q152" s="91" t="s">
        <v>109</v>
      </c>
      <c r="R152" s="91" t="s">
        <v>206</v>
      </c>
      <c r="S152" s="91" t="s">
        <v>2116</v>
      </c>
      <c r="T152" s="92">
        <v>10</v>
      </c>
      <c r="U152" s="93">
        <v>6</v>
      </c>
      <c r="V152" s="94">
        <v>46080</v>
      </c>
      <c r="W152" s="94">
        <v>46080</v>
      </c>
      <c r="X152" s="95">
        <v>9785171840440</v>
      </c>
      <c r="Y152" s="96">
        <v>576</v>
      </c>
      <c r="Z152" s="97">
        <v>0.56299999999999994</v>
      </c>
      <c r="AA152" s="98" t="s">
        <v>145</v>
      </c>
      <c r="AB152" s="98" t="s">
        <v>160</v>
      </c>
      <c r="AC152" s="98" t="s">
        <v>146</v>
      </c>
      <c r="AD152" s="91" t="s">
        <v>110</v>
      </c>
      <c r="AE152" s="169" t="s">
        <v>196</v>
      </c>
      <c r="AF152" s="168"/>
      <c r="AG152" s="98" t="s">
        <v>230</v>
      </c>
      <c r="AH152" s="98"/>
      <c r="AI152" s="86" t="s">
        <v>1359</v>
      </c>
      <c r="AJ152" s="101"/>
      <c r="AK152" s="91"/>
      <c r="AL152" s="100" t="s">
        <v>2117</v>
      </c>
      <c r="AM152" s="86" t="s">
        <v>324</v>
      </c>
      <c r="AN152" s="86" t="s">
        <v>153</v>
      </c>
      <c r="AO152" s="143">
        <f t="shared" si="6"/>
        <v>0</v>
      </c>
      <c r="AP152" s="85" t="s">
        <v>2118</v>
      </c>
      <c r="AQ152" s="100" t="s">
        <v>111</v>
      </c>
      <c r="AR152" s="97" t="s">
        <v>125</v>
      </c>
      <c r="AV152" s="99"/>
      <c r="AW152" s="159" t="s">
        <v>2119</v>
      </c>
      <c r="AX152" s="102" t="s">
        <v>2120</v>
      </c>
      <c r="AY152" s="157" t="s">
        <v>2121</v>
      </c>
      <c r="AZ152" s="159"/>
      <c r="BF152" s="103">
        <v>46092</v>
      </c>
      <c r="BG152" s="46"/>
      <c r="BH152" s="46"/>
      <c r="BI152" s="46">
        <f t="shared" si="7"/>
        <v>0</v>
      </c>
      <c r="BJ152" s="46">
        <f t="shared" si="8"/>
        <v>0</v>
      </c>
    </row>
    <row r="153" spans="1:62" ht="120" customHeight="1" x14ac:dyDescent="0.2">
      <c r="A153" s="170" t="s">
        <v>180</v>
      </c>
      <c r="B153" s="132"/>
      <c r="C153" s="150">
        <v>0</v>
      </c>
      <c r="D153" s="150">
        <v>0</v>
      </c>
      <c r="E153" s="133">
        <v>648.9</v>
      </c>
      <c r="F153" s="134" t="s">
        <v>1365</v>
      </c>
      <c r="G153" s="86" t="s">
        <v>1366</v>
      </c>
      <c r="H153" s="86" t="s">
        <v>1367</v>
      </c>
      <c r="I153" s="89"/>
      <c r="J153" s="90" t="s">
        <v>195</v>
      </c>
      <c r="K153" s="86"/>
      <c r="L153" s="86"/>
      <c r="M153" s="92" t="s">
        <v>151</v>
      </c>
      <c r="N153" s="86" t="s">
        <v>108</v>
      </c>
      <c r="O153" s="163" t="s">
        <v>186</v>
      </c>
      <c r="P153" s="163" t="s">
        <v>186</v>
      </c>
      <c r="Q153" s="91" t="s">
        <v>109</v>
      </c>
      <c r="R153" s="91" t="s">
        <v>206</v>
      </c>
      <c r="S153" s="91" t="s">
        <v>1368</v>
      </c>
      <c r="T153" s="92">
        <v>22</v>
      </c>
      <c r="U153" s="93">
        <v>6</v>
      </c>
      <c r="V153" s="94">
        <v>46085</v>
      </c>
      <c r="W153" s="94">
        <v>46085</v>
      </c>
      <c r="X153" s="95">
        <v>9785171835927</v>
      </c>
      <c r="Y153" s="96">
        <v>352</v>
      </c>
      <c r="Z153" s="97">
        <v>0.35299999999999998</v>
      </c>
      <c r="AA153" s="98" t="s">
        <v>145</v>
      </c>
      <c r="AB153" s="98" t="s">
        <v>202</v>
      </c>
      <c r="AC153" s="98" t="s">
        <v>146</v>
      </c>
      <c r="AD153" s="91" t="s">
        <v>110</v>
      </c>
      <c r="AE153" s="169" t="s">
        <v>196</v>
      </c>
      <c r="AF153" s="168"/>
      <c r="AG153" s="98" t="s">
        <v>483</v>
      </c>
      <c r="AH153" s="98"/>
      <c r="AI153" s="86" t="s">
        <v>1369</v>
      </c>
      <c r="AJ153" s="101"/>
      <c r="AK153" s="91"/>
      <c r="AL153" s="100" t="s">
        <v>1370</v>
      </c>
      <c r="AM153" s="86" t="s">
        <v>253</v>
      </c>
      <c r="AN153" s="86" t="s">
        <v>233</v>
      </c>
      <c r="AO153" s="143">
        <f t="shared" si="6"/>
        <v>0</v>
      </c>
      <c r="AP153" s="85" t="s">
        <v>1371</v>
      </c>
      <c r="AQ153" s="100" t="s">
        <v>154</v>
      </c>
      <c r="AR153" s="97" t="s">
        <v>125</v>
      </c>
      <c r="AV153" s="99"/>
      <c r="AW153" s="159" t="s">
        <v>1372</v>
      </c>
      <c r="AX153" s="102"/>
      <c r="AY153" s="157" t="s">
        <v>1373</v>
      </c>
      <c r="AZ153" s="159"/>
      <c r="BF153" s="103">
        <v>46091</v>
      </c>
      <c r="BG153" s="46"/>
      <c r="BH153" s="46"/>
      <c r="BI153" s="46">
        <f t="shared" si="7"/>
        <v>0</v>
      </c>
      <c r="BJ153" s="46">
        <f t="shared" si="8"/>
        <v>0</v>
      </c>
    </row>
    <row r="154" spans="1:62" ht="120" customHeight="1" x14ac:dyDescent="0.2">
      <c r="A154" s="170" t="s">
        <v>180</v>
      </c>
      <c r="B154" s="132"/>
      <c r="C154" s="150">
        <v>0</v>
      </c>
      <c r="D154" s="150">
        <v>0</v>
      </c>
      <c r="E154" s="133">
        <v>781.2</v>
      </c>
      <c r="F154" s="134" t="s">
        <v>1374</v>
      </c>
      <c r="G154" s="86" t="s">
        <v>1375</v>
      </c>
      <c r="H154" s="86" t="s">
        <v>1376</v>
      </c>
      <c r="I154" s="89"/>
      <c r="J154" s="90" t="s">
        <v>195</v>
      </c>
      <c r="K154" s="86"/>
      <c r="L154" s="86"/>
      <c r="M154" s="92" t="s">
        <v>151</v>
      </c>
      <c r="N154" s="86" t="s">
        <v>108</v>
      </c>
      <c r="O154" s="163" t="s">
        <v>186</v>
      </c>
      <c r="P154" s="163" t="s">
        <v>186</v>
      </c>
      <c r="Q154" s="91" t="s">
        <v>109</v>
      </c>
      <c r="R154" s="91" t="s">
        <v>206</v>
      </c>
      <c r="S154" s="91" t="s">
        <v>1377</v>
      </c>
      <c r="T154" s="92">
        <v>10</v>
      </c>
      <c r="U154" s="93">
        <v>10</v>
      </c>
      <c r="V154" s="94">
        <v>46083</v>
      </c>
      <c r="W154" s="94">
        <v>46083</v>
      </c>
      <c r="X154" s="95">
        <v>9785171802943</v>
      </c>
      <c r="Y154" s="96">
        <v>192</v>
      </c>
      <c r="Z154" s="97">
        <v>0.34</v>
      </c>
      <c r="AA154" s="98" t="s">
        <v>134</v>
      </c>
      <c r="AB154" s="98" t="s">
        <v>191</v>
      </c>
      <c r="AC154" s="98" t="s">
        <v>135</v>
      </c>
      <c r="AD154" s="91" t="s">
        <v>110</v>
      </c>
      <c r="AE154" s="169" t="s">
        <v>196</v>
      </c>
      <c r="AF154" s="168"/>
      <c r="AG154" s="98" t="s">
        <v>518</v>
      </c>
      <c r="AH154" s="98"/>
      <c r="AI154" s="86" t="s">
        <v>1378</v>
      </c>
      <c r="AJ154" s="101"/>
      <c r="AK154" s="91"/>
      <c r="AL154" s="100" t="s">
        <v>1379</v>
      </c>
      <c r="AM154" s="86" t="s">
        <v>329</v>
      </c>
      <c r="AN154" s="86" t="s">
        <v>233</v>
      </c>
      <c r="AO154" s="143">
        <f t="shared" si="6"/>
        <v>0</v>
      </c>
      <c r="AP154" s="85" t="s">
        <v>1380</v>
      </c>
      <c r="AQ154" s="100" t="s">
        <v>154</v>
      </c>
      <c r="AR154" s="97" t="s">
        <v>125</v>
      </c>
      <c r="AV154" s="99"/>
      <c r="AW154" s="159" t="s">
        <v>1381</v>
      </c>
      <c r="AX154" s="102"/>
      <c r="AY154" s="157" t="s">
        <v>1382</v>
      </c>
      <c r="AZ154" s="159"/>
      <c r="BF154" s="103">
        <v>46091</v>
      </c>
      <c r="BG154" s="46"/>
      <c r="BH154" s="46"/>
      <c r="BI154" s="46">
        <f t="shared" si="7"/>
        <v>0</v>
      </c>
      <c r="BJ154" s="46">
        <f t="shared" si="8"/>
        <v>0</v>
      </c>
    </row>
    <row r="155" spans="1:62" ht="120" customHeight="1" x14ac:dyDescent="0.2">
      <c r="A155" s="170" t="s">
        <v>180</v>
      </c>
      <c r="B155" s="132"/>
      <c r="C155" s="150">
        <v>0</v>
      </c>
      <c r="D155" s="150">
        <v>0</v>
      </c>
      <c r="E155" s="133">
        <v>2028.6000000000001</v>
      </c>
      <c r="F155" s="134" t="s">
        <v>1383</v>
      </c>
      <c r="G155" s="86" t="s">
        <v>1384</v>
      </c>
      <c r="H155" s="86" t="s">
        <v>1385</v>
      </c>
      <c r="I155" s="89"/>
      <c r="J155" s="90">
        <v>2</v>
      </c>
      <c r="K155" s="86"/>
      <c r="L155" s="86"/>
      <c r="M155" s="92" t="s">
        <v>144</v>
      </c>
      <c r="N155" s="86" t="s">
        <v>108</v>
      </c>
      <c r="O155" s="163" t="s">
        <v>247</v>
      </c>
      <c r="P155" s="163" t="s">
        <v>309</v>
      </c>
      <c r="Q155" s="91" t="s">
        <v>109</v>
      </c>
      <c r="R155" s="91" t="s">
        <v>304</v>
      </c>
      <c r="S155" s="91" t="s">
        <v>1386</v>
      </c>
      <c r="T155" s="92">
        <v>10</v>
      </c>
      <c r="U155" s="93">
        <v>6</v>
      </c>
      <c r="V155" s="94">
        <v>45940</v>
      </c>
      <c r="W155" s="94">
        <v>46087</v>
      </c>
      <c r="X155" s="95">
        <v>9785171620929</v>
      </c>
      <c r="Y155" s="96">
        <v>336</v>
      </c>
      <c r="Z155" s="97">
        <v>0.74</v>
      </c>
      <c r="AA155" s="98" t="s">
        <v>175</v>
      </c>
      <c r="AB155" s="98" t="s">
        <v>159</v>
      </c>
      <c r="AC155" s="98" t="s">
        <v>176</v>
      </c>
      <c r="AD155" s="91" t="s">
        <v>287</v>
      </c>
      <c r="AE155" s="135" t="s">
        <v>116</v>
      </c>
      <c r="AF155" s="168"/>
      <c r="AG155" s="98" t="s">
        <v>1387</v>
      </c>
      <c r="AH155" s="98"/>
      <c r="AI155" s="86" t="s">
        <v>1388</v>
      </c>
      <c r="AJ155" s="101"/>
      <c r="AK155" s="91" t="s">
        <v>1389</v>
      </c>
      <c r="AL155" s="100" t="s">
        <v>1390</v>
      </c>
      <c r="AM155" s="86" t="s">
        <v>419</v>
      </c>
      <c r="AN155" s="86" t="s">
        <v>233</v>
      </c>
      <c r="AO155" s="143">
        <f t="shared" si="6"/>
        <v>0</v>
      </c>
      <c r="AP155" s="85" t="s">
        <v>1391</v>
      </c>
      <c r="AQ155" s="100" t="s">
        <v>157</v>
      </c>
      <c r="AR155" s="97" t="s">
        <v>125</v>
      </c>
      <c r="AV155" s="99"/>
      <c r="AW155" s="159" t="s">
        <v>1392</v>
      </c>
      <c r="AX155" s="102"/>
      <c r="AY155" s="157" t="s">
        <v>1393</v>
      </c>
      <c r="AZ155" s="159"/>
      <c r="BF155" s="103">
        <v>46091</v>
      </c>
      <c r="BG155" s="46"/>
      <c r="BH155" s="46"/>
      <c r="BI155" s="46">
        <f t="shared" si="7"/>
        <v>0</v>
      </c>
      <c r="BJ155" s="46">
        <f t="shared" si="8"/>
        <v>0</v>
      </c>
    </row>
    <row r="156" spans="1:62" ht="120" customHeight="1" x14ac:dyDescent="0.2">
      <c r="A156" s="170" t="s">
        <v>180</v>
      </c>
      <c r="B156" s="132"/>
      <c r="C156" s="150">
        <v>0</v>
      </c>
      <c r="D156" s="150">
        <v>0</v>
      </c>
      <c r="E156" s="133">
        <v>1461.6000000000001</v>
      </c>
      <c r="F156" s="134" t="s">
        <v>1394</v>
      </c>
      <c r="G156" s="86" t="s">
        <v>1395</v>
      </c>
      <c r="H156" s="86" t="s">
        <v>1385</v>
      </c>
      <c r="I156" s="89"/>
      <c r="J156" s="90">
        <v>7</v>
      </c>
      <c r="K156" s="86"/>
      <c r="L156" s="86"/>
      <c r="M156" s="92" t="s">
        <v>144</v>
      </c>
      <c r="N156" s="86" t="s">
        <v>108</v>
      </c>
      <c r="O156" s="163" t="s">
        <v>247</v>
      </c>
      <c r="P156" s="163" t="s">
        <v>309</v>
      </c>
      <c r="Q156" s="91" t="s">
        <v>109</v>
      </c>
      <c r="R156" s="91" t="s">
        <v>304</v>
      </c>
      <c r="S156" s="91" t="s">
        <v>1396</v>
      </c>
      <c r="T156" s="92">
        <v>10</v>
      </c>
      <c r="U156" s="93">
        <v>10</v>
      </c>
      <c r="V156" s="94">
        <v>45538</v>
      </c>
      <c r="W156" s="94">
        <v>46087</v>
      </c>
      <c r="X156" s="95">
        <v>9785171620899</v>
      </c>
      <c r="Y156" s="96">
        <v>176</v>
      </c>
      <c r="Z156" s="97">
        <v>0.10199999999999999</v>
      </c>
      <c r="AA156" s="98" t="s">
        <v>175</v>
      </c>
      <c r="AB156" s="98" t="s">
        <v>159</v>
      </c>
      <c r="AC156" s="98" t="s">
        <v>176</v>
      </c>
      <c r="AD156" s="91" t="s">
        <v>287</v>
      </c>
      <c r="AE156" s="135" t="s">
        <v>116</v>
      </c>
      <c r="AF156" s="168"/>
      <c r="AG156" s="98" t="s">
        <v>1387</v>
      </c>
      <c r="AH156" s="98"/>
      <c r="AI156" s="86" t="s">
        <v>1388</v>
      </c>
      <c r="AJ156" s="101"/>
      <c r="AK156" s="91"/>
      <c r="AL156" s="100" t="s">
        <v>1397</v>
      </c>
      <c r="AM156" s="86" t="s">
        <v>419</v>
      </c>
      <c r="AN156" s="86" t="s">
        <v>233</v>
      </c>
      <c r="AO156" s="143">
        <f t="shared" si="6"/>
        <v>0</v>
      </c>
      <c r="AP156" s="85" t="s">
        <v>1398</v>
      </c>
      <c r="AQ156" s="100" t="s">
        <v>157</v>
      </c>
      <c r="AR156" s="97" t="s">
        <v>125</v>
      </c>
      <c r="AV156" s="99"/>
      <c r="AW156" s="159" t="s">
        <v>1399</v>
      </c>
      <c r="AX156" s="102"/>
      <c r="AY156" s="157" t="s">
        <v>1400</v>
      </c>
      <c r="AZ156" s="159"/>
      <c r="BF156" s="103">
        <v>46091</v>
      </c>
      <c r="BG156" s="46"/>
      <c r="BH156" s="46"/>
      <c r="BI156" s="46">
        <f t="shared" si="7"/>
        <v>0</v>
      </c>
      <c r="BJ156" s="46">
        <f t="shared" si="8"/>
        <v>0</v>
      </c>
    </row>
    <row r="157" spans="1:62" ht="120" customHeight="1" x14ac:dyDescent="0.2">
      <c r="A157" s="170" t="s">
        <v>180</v>
      </c>
      <c r="B157" s="132"/>
      <c r="C157" s="150">
        <v>0</v>
      </c>
      <c r="D157" s="150">
        <v>0</v>
      </c>
      <c r="E157" s="133">
        <v>1556.1000000000001</v>
      </c>
      <c r="F157" s="134" t="s">
        <v>1401</v>
      </c>
      <c r="G157" s="86" t="s">
        <v>1402</v>
      </c>
      <c r="H157" s="86" t="s">
        <v>1403</v>
      </c>
      <c r="I157" s="89"/>
      <c r="J157" s="90" t="s">
        <v>195</v>
      </c>
      <c r="K157" s="86"/>
      <c r="L157" s="86"/>
      <c r="M157" s="92" t="s">
        <v>151</v>
      </c>
      <c r="N157" s="86" t="s">
        <v>108</v>
      </c>
      <c r="O157" s="163" t="s">
        <v>218</v>
      </c>
      <c r="P157" s="163" t="s">
        <v>218</v>
      </c>
      <c r="Q157" s="91" t="s">
        <v>109</v>
      </c>
      <c r="R157" s="91" t="s">
        <v>206</v>
      </c>
      <c r="S157" s="91" t="s">
        <v>1404</v>
      </c>
      <c r="T157" s="92">
        <v>22</v>
      </c>
      <c r="U157" s="93">
        <v>6</v>
      </c>
      <c r="V157" s="94">
        <v>46069</v>
      </c>
      <c r="W157" s="94">
        <v>46069</v>
      </c>
      <c r="X157" s="95">
        <v>9785171466015</v>
      </c>
      <c r="Y157" s="96">
        <v>864</v>
      </c>
      <c r="Z157" s="97">
        <v>0.77400000000000002</v>
      </c>
      <c r="AA157" s="98" t="s">
        <v>145</v>
      </c>
      <c r="AB157" s="98" t="s">
        <v>286</v>
      </c>
      <c r="AC157" s="98" t="s">
        <v>146</v>
      </c>
      <c r="AD157" s="91" t="s">
        <v>110</v>
      </c>
      <c r="AE157" s="169" t="s">
        <v>196</v>
      </c>
      <c r="AF157" s="168"/>
      <c r="AG157" s="98" t="s">
        <v>382</v>
      </c>
      <c r="AH157" s="98"/>
      <c r="AI157" s="86" t="s">
        <v>1405</v>
      </c>
      <c r="AJ157" s="101"/>
      <c r="AK157" s="91" t="s">
        <v>1406</v>
      </c>
      <c r="AL157" s="100" t="s">
        <v>1407</v>
      </c>
      <c r="AM157" s="86" t="s">
        <v>172</v>
      </c>
      <c r="AN157" s="86" t="s">
        <v>153</v>
      </c>
      <c r="AO157" s="143">
        <f t="shared" si="6"/>
        <v>0</v>
      </c>
      <c r="AP157" s="85" t="s">
        <v>1408</v>
      </c>
      <c r="AQ157" s="100" t="s">
        <v>154</v>
      </c>
      <c r="AR157" s="97" t="s">
        <v>125</v>
      </c>
      <c r="AV157" s="99"/>
      <c r="AW157" s="159" t="s">
        <v>1409</v>
      </c>
      <c r="AX157" s="102" t="s">
        <v>1410</v>
      </c>
      <c r="AY157" s="157" t="s">
        <v>1411</v>
      </c>
      <c r="AZ157" s="159"/>
      <c r="BF157" s="103">
        <v>46091</v>
      </c>
      <c r="BG157" s="46"/>
      <c r="BH157" s="46"/>
      <c r="BI157" s="46">
        <f t="shared" si="7"/>
        <v>0</v>
      </c>
      <c r="BJ157" s="46">
        <f t="shared" si="8"/>
        <v>0</v>
      </c>
    </row>
    <row r="158" spans="1:62" ht="120" customHeight="1" x14ac:dyDescent="0.2">
      <c r="A158" s="170" t="s">
        <v>180</v>
      </c>
      <c r="B158" s="132"/>
      <c r="C158" s="150">
        <v>0</v>
      </c>
      <c r="D158" s="150">
        <v>0</v>
      </c>
      <c r="E158" s="133">
        <v>261.45</v>
      </c>
      <c r="F158" s="134" t="s">
        <v>1412</v>
      </c>
      <c r="G158" s="86" t="s">
        <v>1413</v>
      </c>
      <c r="H158" s="86" t="s">
        <v>1414</v>
      </c>
      <c r="I158" s="89"/>
      <c r="J158" s="90">
        <v>6</v>
      </c>
      <c r="K158" s="86"/>
      <c r="L158" s="86"/>
      <c r="M158" s="92" t="s">
        <v>144</v>
      </c>
      <c r="N158" s="86" t="s">
        <v>108</v>
      </c>
      <c r="O158" s="163" t="s">
        <v>177</v>
      </c>
      <c r="P158" s="163" t="s">
        <v>190</v>
      </c>
      <c r="Q158" s="91" t="s">
        <v>109</v>
      </c>
      <c r="R158" s="91" t="s">
        <v>206</v>
      </c>
      <c r="S158" s="91" t="s">
        <v>1415</v>
      </c>
      <c r="T158" s="92">
        <v>10</v>
      </c>
      <c r="U158" s="93">
        <v>36</v>
      </c>
      <c r="V158" s="94">
        <v>45111</v>
      </c>
      <c r="W158" s="94">
        <v>46086</v>
      </c>
      <c r="X158" s="95">
        <v>9785171559540</v>
      </c>
      <c r="Y158" s="96">
        <v>128</v>
      </c>
      <c r="Z158" s="97">
        <v>0.11700000000000001</v>
      </c>
      <c r="AA158" s="98" t="s">
        <v>145</v>
      </c>
      <c r="AB158" s="98" t="s">
        <v>136</v>
      </c>
      <c r="AC158" s="98" t="s">
        <v>146</v>
      </c>
      <c r="AD158" s="91">
        <v>3</v>
      </c>
      <c r="AE158" s="135" t="s">
        <v>116</v>
      </c>
      <c r="AF158" s="168"/>
      <c r="AG158" s="98" t="s">
        <v>492</v>
      </c>
      <c r="AH158" s="98"/>
      <c r="AI158" s="86" t="s">
        <v>1416</v>
      </c>
      <c r="AJ158" s="101"/>
      <c r="AK158" s="91"/>
      <c r="AL158" s="100" t="s">
        <v>1417</v>
      </c>
      <c r="AM158" s="86" t="s">
        <v>267</v>
      </c>
      <c r="AN158" s="86" t="s">
        <v>233</v>
      </c>
      <c r="AO158" s="143">
        <f t="shared" si="6"/>
        <v>0</v>
      </c>
      <c r="AP158" s="85" t="s">
        <v>1418</v>
      </c>
      <c r="AQ158" s="100" t="s">
        <v>143</v>
      </c>
      <c r="AR158" s="97" t="s">
        <v>125</v>
      </c>
      <c r="AV158" s="99"/>
      <c r="AW158" s="159" t="s">
        <v>1419</v>
      </c>
      <c r="AX158" s="102"/>
      <c r="AY158" s="157" t="s">
        <v>1420</v>
      </c>
      <c r="AZ158" s="159"/>
      <c r="BF158" s="103">
        <v>46091</v>
      </c>
      <c r="BG158" s="46"/>
      <c r="BH158" s="46"/>
      <c r="BI158" s="46">
        <f t="shared" si="7"/>
        <v>0</v>
      </c>
      <c r="BJ158" s="46">
        <f t="shared" si="8"/>
        <v>0</v>
      </c>
    </row>
    <row r="159" spans="1:62" ht="120" customHeight="1" x14ac:dyDescent="0.2">
      <c r="A159" s="170" t="s">
        <v>180</v>
      </c>
      <c r="B159" s="132"/>
      <c r="C159" s="150">
        <v>0</v>
      </c>
      <c r="D159" s="150">
        <v>0</v>
      </c>
      <c r="E159" s="133">
        <v>261.45</v>
      </c>
      <c r="F159" s="134" t="s">
        <v>588</v>
      </c>
      <c r="G159" s="86" t="s">
        <v>589</v>
      </c>
      <c r="H159" s="86" t="s">
        <v>1414</v>
      </c>
      <c r="I159" s="89"/>
      <c r="J159" s="90">
        <v>4</v>
      </c>
      <c r="K159" s="86"/>
      <c r="L159" s="86"/>
      <c r="M159" s="92" t="s">
        <v>144</v>
      </c>
      <c r="N159" s="86" t="s">
        <v>108</v>
      </c>
      <c r="O159" s="163" t="s">
        <v>177</v>
      </c>
      <c r="P159" s="163" t="s">
        <v>379</v>
      </c>
      <c r="Q159" s="91" t="s">
        <v>109</v>
      </c>
      <c r="R159" s="91" t="s">
        <v>206</v>
      </c>
      <c r="S159" s="91" t="s">
        <v>2890</v>
      </c>
      <c r="T159" s="92">
        <v>10</v>
      </c>
      <c r="U159" s="93">
        <v>28</v>
      </c>
      <c r="V159" s="94">
        <v>43549</v>
      </c>
      <c r="W159" s="94">
        <v>46086</v>
      </c>
      <c r="X159" s="95">
        <v>9785171131555</v>
      </c>
      <c r="Y159" s="96">
        <v>128</v>
      </c>
      <c r="Z159" s="97">
        <v>0.11899999999999999</v>
      </c>
      <c r="AA159" s="98" t="s">
        <v>145</v>
      </c>
      <c r="AB159" s="98" t="s">
        <v>136</v>
      </c>
      <c r="AC159" s="98" t="s">
        <v>146</v>
      </c>
      <c r="AD159" s="91">
        <v>3</v>
      </c>
      <c r="AE159" s="135" t="s">
        <v>116</v>
      </c>
      <c r="AF159" s="168"/>
      <c r="AG159" s="98" t="s">
        <v>492</v>
      </c>
      <c r="AH159" s="98"/>
      <c r="AI159" s="86" t="s">
        <v>1416</v>
      </c>
      <c r="AJ159" s="101"/>
      <c r="AK159" s="91"/>
      <c r="AL159" s="100" t="s">
        <v>2891</v>
      </c>
      <c r="AM159" s="86" t="s">
        <v>267</v>
      </c>
      <c r="AN159" s="86" t="s">
        <v>233</v>
      </c>
      <c r="AO159" s="143">
        <f t="shared" si="6"/>
        <v>0</v>
      </c>
      <c r="AP159" s="85" t="s">
        <v>2892</v>
      </c>
      <c r="AQ159" s="100" t="s">
        <v>147</v>
      </c>
      <c r="AR159" s="97" t="s">
        <v>125</v>
      </c>
      <c r="AV159" s="99"/>
      <c r="AW159" s="159" t="s">
        <v>2893</v>
      </c>
      <c r="AX159" s="102" t="s">
        <v>2894</v>
      </c>
      <c r="AY159" s="157" t="s">
        <v>590</v>
      </c>
      <c r="AZ159" s="159"/>
      <c r="BF159" s="103">
        <v>46094</v>
      </c>
      <c r="BG159" s="46"/>
      <c r="BH159" s="46"/>
      <c r="BI159" s="46">
        <f t="shared" si="7"/>
        <v>0</v>
      </c>
      <c r="BJ159" s="46">
        <f t="shared" si="8"/>
        <v>0</v>
      </c>
    </row>
    <row r="160" spans="1:62" ht="120" customHeight="1" x14ac:dyDescent="0.2">
      <c r="A160" s="170" t="s">
        <v>180</v>
      </c>
      <c r="B160" s="132"/>
      <c r="C160" s="150">
        <v>0</v>
      </c>
      <c r="D160" s="150">
        <v>0</v>
      </c>
      <c r="E160" s="133">
        <v>280.35000000000002</v>
      </c>
      <c r="F160" s="134" t="s">
        <v>1421</v>
      </c>
      <c r="G160" s="86" t="s">
        <v>1422</v>
      </c>
      <c r="H160" s="86" t="s">
        <v>1423</v>
      </c>
      <c r="I160" s="89"/>
      <c r="J160" s="90" t="s">
        <v>195</v>
      </c>
      <c r="K160" s="86"/>
      <c r="L160" s="86"/>
      <c r="M160" s="92" t="s">
        <v>144</v>
      </c>
      <c r="N160" s="86" t="s">
        <v>108</v>
      </c>
      <c r="O160" s="163" t="s">
        <v>177</v>
      </c>
      <c r="P160" s="163" t="s">
        <v>379</v>
      </c>
      <c r="Q160" s="91" t="s">
        <v>109</v>
      </c>
      <c r="R160" s="91" t="s">
        <v>206</v>
      </c>
      <c r="S160" s="91" t="s">
        <v>1424</v>
      </c>
      <c r="T160" s="92">
        <v>10</v>
      </c>
      <c r="U160" s="93">
        <v>36</v>
      </c>
      <c r="V160" s="94">
        <v>46086</v>
      </c>
      <c r="W160" s="94">
        <v>46086</v>
      </c>
      <c r="X160" s="95">
        <v>9785171559564</v>
      </c>
      <c r="Y160" s="96">
        <v>128</v>
      </c>
      <c r="Z160" s="97">
        <v>0.11</v>
      </c>
      <c r="AA160" s="98" t="s">
        <v>145</v>
      </c>
      <c r="AB160" s="98" t="s">
        <v>136</v>
      </c>
      <c r="AC160" s="98" t="s">
        <v>146</v>
      </c>
      <c r="AD160" s="91">
        <v>3</v>
      </c>
      <c r="AE160" s="169" t="s">
        <v>196</v>
      </c>
      <c r="AF160" s="168"/>
      <c r="AG160" s="98" t="s">
        <v>303</v>
      </c>
      <c r="AH160" s="98"/>
      <c r="AI160" s="86" t="s">
        <v>1425</v>
      </c>
      <c r="AJ160" s="101"/>
      <c r="AK160" s="91"/>
      <c r="AL160" s="100" t="s">
        <v>1426</v>
      </c>
      <c r="AM160" s="86" t="s">
        <v>268</v>
      </c>
      <c r="AN160" s="86" t="s">
        <v>233</v>
      </c>
      <c r="AO160" s="143">
        <f t="shared" si="6"/>
        <v>0</v>
      </c>
      <c r="AP160" s="85" t="s">
        <v>1427</v>
      </c>
      <c r="AQ160" s="100" t="s">
        <v>157</v>
      </c>
      <c r="AR160" s="97" t="s">
        <v>125</v>
      </c>
      <c r="AV160" s="99"/>
      <c r="AW160" s="159" t="s">
        <v>1428</v>
      </c>
      <c r="AX160" s="102"/>
      <c r="AY160" s="157" t="s">
        <v>1429</v>
      </c>
      <c r="AZ160" s="159"/>
      <c r="BF160" s="103">
        <v>46091</v>
      </c>
      <c r="BG160" s="46"/>
      <c r="BH160" s="46"/>
      <c r="BI160" s="46">
        <f t="shared" si="7"/>
        <v>0</v>
      </c>
      <c r="BJ160" s="46">
        <f t="shared" si="8"/>
        <v>0</v>
      </c>
    </row>
    <row r="161" spans="1:62" ht="120" customHeight="1" x14ac:dyDescent="0.2">
      <c r="A161" s="170" t="s">
        <v>180</v>
      </c>
      <c r="B161" s="132"/>
      <c r="C161" s="150">
        <v>0</v>
      </c>
      <c r="D161" s="150">
        <v>0</v>
      </c>
      <c r="E161" s="133">
        <v>220.5</v>
      </c>
      <c r="F161" s="134" t="s">
        <v>2895</v>
      </c>
      <c r="G161" s="86" t="s">
        <v>453</v>
      </c>
      <c r="H161" s="86" t="s">
        <v>2896</v>
      </c>
      <c r="I161" s="89"/>
      <c r="J161" s="90">
        <v>8</v>
      </c>
      <c r="K161" s="86"/>
      <c r="L161" s="86"/>
      <c r="M161" s="92" t="s">
        <v>144</v>
      </c>
      <c r="N161" s="86" t="s">
        <v>108</v>
      </c>
      <c r="O161" s="163" t="s">
        <v>177</v>
      </c>
      <c r="P161" s="163" t="s">
        <v>379</v>
      </c>
      <c r="Q161" s="91" t="s">
        <v>109</v>
      </c>
      <c r="R161" s="91" t="s">
        <v>206</v>
      </c>
      <c r="S161" s="91" t="s">
        <v>2897</v>
      </c>
      <c r="T161" s="92">
        <v>10</v>
      </c>
      <c r="U161" s="93">
        <v>40</v>
      </c>
      <c r="V161" s="94">
        <v>42081</v>
      </c>
      <c r="W161" s="94">
        <v>46086</v>
      </c>
      <c r="X161" s="95">
        <v>9785170898107</v>
      </c>
      <c r="Y161" s="96">
        <v>96</v>
      </c>
      <c r="Z161" s="97">
        <v>9.1999999999999998E-2</v>
      </c>
      <c r="AA161" s="98" t="s">
        <v>145</v>
      </c>
      <c r="AB161" s="98" t="s">
        <v>136</v>
      </c>
      <c r="AC161" s="98" t="s">
        <v>146</v>
      </c>
      <c r="AD161" s="91">
        <v>3</v>
      </c>
      <c r="AE161" s="135" t="s">
        <v>116</v>
      </c>
      <c r="AF161" s="168"/>
      <c r="AG161" s="98" t="s">
        <v>455</v>
      </c>
      <c r="AH161" s="98"/>
      <c r="AI161" s="86" t="s">
        <v>2898</v>
      </c>
      <c r="AJ161" s="101"/>
      <c r="AK161" s="91"/>
      <c r="AL161" s="100" t="s">
        <v>2899</v>
      </c>
      <c r="AM161" s="86" t="s">
        <v>267</v>
      </c>
      <c r="AN161" s="86" t="s">
        <v>233</v>
      </c>
      <c r="AO161" s="143">
        <f t="shared" si="6"/>
        <v>0</v>
      </c>
      <c r="AP161" s="85" t="s">
        <v>2900</v>
      </c>
      <c r="AQ161" s="100" t="s">
        <v>157</v>
      </c>
      <c r="AR161" s="97" t="s">
        <v>125</v>
      </c>
      <c r="AV161" s="99"/>
      <c r="AW161" s="159" t="s">
        <v>2901</v>
      </c>
      <c r="AX161" s="102" t="s">
        <v>2902</v>
      </c>
      <c r="AY161" s="157" t="s">
        <v>2903</v>
      </c>
      <c r="AZ161" s="159"/>
      <c r="BF161" s="103">
        <v>46094</v>
      </c>
      <c r="BG161" s="46"/>
      <c r="BH161" s="46"/>
      <c r="BI161" s="46">
        <f t="shared" si="7"/>
        <v>0</v>
      </c>
      <c r="BJ161" s="46">
        <f t="shared" si="8"/>
        <v>0</v>
      </c>
    </row>
    <row r="162" spans="1:62" ht="120" customHeight="1" x14ac:dyDescent="0.2">
      <c r="A162" s="170" t="s">
        <v>180</v>
      </c>
      <c r="B162" s="132"/>
      <c r="C162" s="150">
        <v>0</v>
      </c>
      <c r="D162" s="150">
        <v>0</v>
      </c>
      <c r="E162" s="133">
        <v>261.45</v>
      </c>
      <c r="F162" s="134" t="s">
        <v>1430</v>
      </c>
      <c r="G162" s="86" t="s">
        <v>207</v>
      </c>
      <c r="H162" s="86" t="s">
        <v>1431</v>
      </c>
      <c r="I162" s="89"/>
      <c r="J162" s="90">
        <v>9</v>
      </c>
      <c r="K162" s="86"/>
      <c r="L162" s="86"/>
      <c r="M162" s="92" t="s">
        <v>138</v>
      </c>
      <c r="N162" s="86" t="s">
        <v>108</v>
      </c>
      <c r="O162" s="163" t="s">
        <v>243</v>
      </c>
      <c r="P162" s="163" t="s">
        <v>380</v>
      </c>
      <c r="Q162" s="91" t="s">
        <v>109</v>
      </c>
      <c r="R162" s="91" t="s">
        <v>206</v>
      </c>
      <c r="S162" s="91" t="s">
        <v>1432</v>
      </c>
      <c r="T162" s="92">
        <v>10</v>
      </c>
      <c r="U162" s="93">
        <v>25</v>
      </c>
      <c r="V162" s="94">
        <v>45153</v>
      </c>
      <c r="W162" s="94">
        <v>46085</v>
      </c>
      <c r="X162" s="95">
        <v>9785171489359</v>
      </c>
      <c r="Y162" s="96">
        <v>16</v>
      </c>
      <c r="Z162" s="97">
        <v>8.3000000000000004E-2</v>
      </c>
      <c r="AA162" s="98" t="s">
        <v>139</v>
      </c>
      <c r="AB162" s="98" t="s">
        <v>159</v>
      </c>
      <c r="AC162" s="98" t="s">
        <v>140</v>
      </c>
      <c r="AD162" s="91">
        <v>3</v>
      </c>
      <c r="AE162" s="135" t="s">
        <v>116</v>
      </c>
      <c r="AF162" s="168"/>
      <c r="AG162" s="98" t="s">
        <v>1433</v>
      </c>
      <c r="AH162" s="98"/>
      <c r="AI162" s="86"/>
      <c r="AJ162" s="101" t="s">
        <v>141</v>
      </c>
      <c r="AK162" s="91"/>
      <c r="AL162" s="100" t="s">
        <v>1434</v>
      </c>
      <c r="AM162" s="86" t="s">
        <v>290</v>
      </c>
      <c r="AN162" s="86" t="s">
        <v>142</v>
      </c>
      <c r="AO162" s="143">
        <f t="shared" si="6"/>
        <v>0</v>
      </c>
      <c r="AP162" s="85" t="s">
        <v>1435</v>
      </c>
      <c r="AQ162" s="100" t="s">
        <v>143</v>
      </c>
      <c r="AR162" s="97" t="s">
        <v>125</v>
      </c>
      <c r="AV162" s="99"/>
      <c r="AW162" s="159" t="s">
        <v>1436</v>
      </c>
      <c r="AX162" s="102"/>
      <c r="AY162" s="157" t="s">
        <v>1437</v>
      </c>
      <c r="AZ162" s="159"/>
      <c r="BF162" s="103">
        <v>46091</v>
      </c>
      <c r="BG162" s="46"/>
      <c r="BH162" s="46"/>
      <c r="BI162" s="46">
        <f t="shared" si="7"/>
        <v>0</v>
      </c>
      <c r="BJ162" s="46">
        <f t="shared" si="8"/>
        <v>0</v>
      </c>
    </row>
    <row r="163" spans="1:62" ht="120" customHeight="1" x14ac:dyDescent="0.2">
      <c r="A163" s="170" t="s">
        <v>180</v>
      </c>
      <c r="B163" s="132"/>
      <c r="C163" s="150">
        <v>0</v>
      </c>
      <c r="D163" s="150">
        <v>0</v>
      </c>
      <c r="E163" s="133">
        <v>142.80000000000001</v>
      </c>
      <c r="F163" s="134" t="s">
        <v>1438</v>
      </c>
      <c r="G163" s="86" t="s">
        <v>207</v>
      </c>
      <c r="H163" s="86" t="s">
        <v>1431</v>
      </c>
      <c r="I163" s="89"/>
      <c r="J163" s="90">
        <v>9</v>
      </c>
      <c r="K163" s="86"/>
      <c r="L163" s="86"/>
      <c r="M163" s="92" t="s">
        <v>138</v>
      </c>
      <c r="N163" s="86" t="s">
        <v>108</v>
      </c>
      <c r="O163" s="163" t="s">
        <v>243</v>
      </c>
      <c r="P163" s="163" t="s">
        <v>289</v>
      </c>
      <c r="Q163" s="91" t="s">
        <v>109</v>
      </c>
      <c r="R163" s="91" t="s">
        <v>206</v>
      </c>
      <c r="S163" s="91" t="s">
        <v>1439</v>
      </c>
      <c r="T163" s="92">
        <v>10</v>
      </c>
      <c r="U163" s="93">
        <v>50</v>
      </c>
      <c r="V163" s="94">
        <v>45141</v>
      </c>
      <c r="W163" s="94">
        <v>46084</v>
      </c>
      <c r="X163" s="95">
        <v>9785171489298</v>
      </c>
      <c r="Y163" s="96">
        <v>16</v>
      </c>
      <c r="Z163" s="97">
        <v>6.8000000000000005E-2</v>
      </c>
      <c r="AA163" s="98" t="s">
        <v>155</v>
      </c>
      <c r="AB163" s="98" t="s">
        <v>159</v>
      </c>
      <c r="AC163" s="98" t="s">
        <v>156</v>
      </c>
      <c r="AD163" s="91">
        <v>3</v>
      </c>
      <c r="AE163" s="135" t="s">
        <v>116</v>
      </c>
      <c r="AF163" s="168"/>
      <c r="AG163" s="98" t="s">
        <v>1433</v>
      </c>
      <c r="AH163" s="98"/>
      <c r="AI163" s="86"/>
      <c r="AJ163" s="101" t="s">
        <v>141</v>
      </c>
      <c r="AK163" s="91"/>
      <c r="AL163" s="100" t="s">
        <v>1440</v>
      </c>
      <c r="AM163" s="86" t="s">
        <v>290</v>
      </c>
      <c r="AN163" s="86" t="s">
        <v>142</v>
      </c>
      <c r="AO163" s="143">
        <f t="shared" si="6"/>
        <v>0</v>
      </c>
      <c r="AP163" s="85" t="s">
        <v>1441</v>
      </c>
      <c r="AQ163" s="100" t="s">
        <v>143</v>
      </c>
      <c r="AR163" s="97" t="s">
        <v>125</v>
      </c>
      <c r="AV163" s="99"/>
      <c r="AW163" s="159" t="s">
        <v>1442</v>
      </c>
      <c r="AX163" s="102"/>
      <c r="AY163" s="157" t="s">
        <v>1443</v>
      </c>
      <c r="AZ163" s="159"/>
      <c r="BF163" s="103">
        <v>46091</v>
      </c>
      <c r="BG163" s="46"/>
      <c r="BH163" s="46"/>
      <c r="BI163" s="46">
        <f t="shared" si="7"/>
        <v>0</v>
      </c>
      <c r="BJ163" s="46">
        <f t="shared" si="8"/>
        <v>0</v>
      </c>
    </row>
    <row r="164" spans="1:62" ht="120" customHeight="1" x14ac:dyDescent="0.2">
      <c r="A164" s="170" t="s">
        <v>180</v>
      </c>
      <c r="B164" s="132"/>
      <c r="C164" s="150">
        <v>0</v>
      </c>
      <c r="D164" s="150">
        <v>0</v>
      </c>
      <c r="E164" s="133">
        <v>693</v>
      </c>
      <c r="F164" s="134" t="s">
        <v>2904</v>
      </c>
      <c r="G164" s="86" t="s">
        <v>2905</v>
      </c>
      <c r="H164" s="86" t="s">
        <v>2906</v>
      </c>
      <c r="I164" s="89"/>
      <c r="J164" s="90">
        <v>4</v>
      </c>
      <c r="K164" s="86"/>
      <c r="L164" s="86"/>
      <c r="M164" s="92" t="s">
        <v>151</v>
      </c>
      <c r="N164" s="86" t="s">
        <v>108</v>
      </c>
      <c r="O164" s="163" t="s">
        <v>245</v>
      </c>
      <c r="P164" s="163" t="s">
        <v>274</v>
      </c>
      <c r="Q164" s="91" t="s">
        <v>109</v>
      </c>
      <c r="R164" s="91" t="s">
        <v>206</v>
      </c>
      <c r="S164" s="91" t="s">
        <v>2907</v>
      </c>
      <c r="T164" s="92">
        <v>10</v>
      </c>
      <c r="U164" s="93">
        <v>8</v>
      </c>
      <c r="V164" s="94">
        <v>45925</v>
      </c>
      <c r="W164" s="94">
        <v>46092</v>
      </c>
      <c r="X164" s="95">
        <v>9785171792862</v>
      </c>
      <c r="Y164" s="96">
        <v>480</v>
      </c>
      <c r="Z164" s="97">
        <v>0.47199999999999998</v>
      </c>
      <c r="AA164" s="98" t="s">
        <v>145</v>
      </c>
      <c r="AB164" s="98" t="s">
        <v>160</v>
      </c>
      <c r="AC164" s="98" t="s">
        <v>146</v>
      </c>
      <c r="AD164" s="91" t="s">
        <v>110</v>
      </c>
      <c r="AE164" s="135" t="s">
        <v>116</v>
      </c>
      <c r="AF164" s="168"/>
      <c r="AG164" s="98" t="s">
        <v>230</v>
      </c>
      <c r="AH164" s="98"/>
      <c r="AI164" s="86" t="s">
        <v>2908</v>
      </c>
      <c r="AJ164" s="101"/>
      <c r="AK164" s="91"/>
      <c r="AL164" s="100" t="s">
        <v>2909</v>
      </c>
      <c r="AM164" s="86" t="s">
        <v>229</v>
      </c>
      <c r="AN164" s="86" t="s">
        <v>153</v>
      </c>
      <c r="AO164" s="143">
        <f t="shared" si="6"/>
        <v>0</v>
      </c>
      <c r="AP164" s="85" t="s">
        <v>2910</v>
      </c>
      <c r="AQ164" s="100" t="s">
        <v>111</v>
      </c>
      <c r="AR164" s="97" t="s">
        <v>125</v>
      </c>
      <c r="AV164" s="99"/>
      <c r="AW164" s="159" t="s">
        <v>2911</v>
      </c>
      <c r="AX164" s="102" t="s">
        <v>2912</v>
      </c>
      <c r="AY164" s="157" t="s">
        <v>2913</v>
      </c>
      <c r="AZ164" s="159"/>
      <c r="BF164" s="103">
        <v>46094</v>
      </c>
      <c r="BG164" s="46"/>
      <c r="BH164" s="46"/>
      <c r="BI164" s="46">
        <f t="shared" si="7"/>
        <v>0</v>
      </c>
      <c r="BJ164" s="46">
        <f t="shared" si="8"/>
        <v>0</v>
      </c>
    </row>
    <row r="165" spans="1:62" ht="120" customHeight="1" x14ac:dyDescent="0.2">
      <c r="A165" s="170" t="s">
        <v>180</v>
      </c>
      <c r="B165" s="132"/>
      <c r="C165" s="150">
        <v>0</v>
      </c>
      <c r="D165" s="150">
        <v>0</v>
      </c>
      <c r="E165" s="133">
        <v>497.70000000000005</v>
      </c>
      <c r="F165" s="134" t="s">
        <v>1444</v>
      </c>
      <c r="G165" s="86" t="s">
        <v>1445</v>
      </c>
      <c r="H165" s="86" t="s">
        <v>1446</v>
      </c>
      <c r="I165" s="89"/>
      <c r="J165" s="90">
        <v>5</v>
      </c>
      <c r="K165" s="86"/>
      <c r="L165" s="86"/>
      <c r="M165" s="92" t="s">
        <v>133</v>
      </c>
      <c r="N165" s="86" t="s">
        <v>108</v>
      </c>
      <c r="O165" s="163" t="s">
        <v>173</v>
      </c>
      <c r="P165" s="163" t="s">
        <v>189</v>
      </c>
      <c r="Q165" s="91" t="s">
        <v>109</v>
      </c>
      <c r="R165" s="91" t="s">
        <v>206</v>
      </c>
      <c r="S165" s="91" t="s">
        <v>1447</v>
      </c>
      <c r="T165" s="92">
        <v>10</v>
      </c>
      <c r="U165" s="93">
        <v>24</v>
      </c>
      <c r="V165" s="94">
        <v>45573</v>
      </c>
      <c r="W165" s="94">
        <v>46086</v>
      </c>
      <c r="X165" s="95">
        <v>9785171651602</v>
      </c>
      <c r="Y165" s="96">
        <v>224</v>
      </c>
      <c r="Z165" s="97">
        <v>0.24199999999999999</v>
      </c>
      <c r="AA165" s="98" t="s">
        <v>145</v>
      </c>
      <c r="AB165" s="98" t="s">
        <v>191</v>
      </c>
      <c r="AC165" s="98" t="s">
        <v>146</v>
      </c>
      <c r="AD165" s="91">
        <v>3</v>
      </c>
      <c r="AE165" s="135" t="s">
        <v>116</v>
      </c>
      <c r="AF165" s="168"/>
      <c r="AG165" s="98" t="s">
        <v>524</v>
      </c>
      <c r="AH165" s="98"/>
      <c r="AI165" s="86" t="s">
        <v>1448</v>
      </c>
      <c r="AJ165" s="101"/>
      <c r="AK165" s="91"/>
      <c r="AL165" s="100" t="s">
        <v>1449</v>
      </c>
      <c r="AM165" s="86" t="s">
        <v>235</v>
      </c>
      <c r="AN165" s="86" t="s">
        <v>233</v>
      </c>
      <c r="AO165" s="143">
        <f t="shared" si="6"/>
        <v>0</v>
      </c>
      <c r="AP165" s="85" t="s">
        <v>1450</v>
      </c>
      <c r="AQ165" s="100" t="s">
        <v>111</v>
      </c>
      <c r="AR165" s="97" t="s">
        <v>125</v>
      </c>
      <c r="AV165" s="99"/>
      <c r="AW165" s="159" t="s">
        <v>1451</v>
      </c>
      <c r="AX165" s="102" t="s">
        <v>1452</v>
      </c>
      <c r="AY165" s="157" t="s">
        <v>1453</v>
      </c>
      <c r="AZ165" s="159"/>
      <c r="BF165" s="103">
        <v>46091</v>
      </c>
      <c r="BG165" s="46"/>
      <c r="BH165" s="46"/>
      <c r="BI165" s="46">
        <f t="shared" si="7"/>
        <v>0</v>
      </c>
      <c r="BJ165" s="46">
        <f t="shared" si="8"/>
        <v>0</v>
      </c>
    </row>
    <row r="166" spans="1:62" ht="120" customHeight="1" x14ac:dyDescent="0.2">
      <c r="A166" s="170" t="s">
        <v>180</v>
      </c>
      <c r="B166" s="132"/>
      <c r="C166" s="150">
        <v>0</v>
      </c>
      <c r="D166" s="150">
        <v>0</v>
      </c>
      <c r="E166" s="133">
        <v>693</v>
      </c>
      <c r="F166" s="134" t="s">
        <v>2122</v>
      </c>
      <c r="G166" s="86" t="s">
        <v>2123</v>
      </c>
      <c r="H166" s="86" t="s">
        <v>2124</v>
      </c>
      <c r="I166" s="89"/>
      <c r="J166" s="90" t="s">
        <v>195</v>
      </c>
      <c r="K166" s="86"/>
      <c r="L166" s="86"/>
      <c r="M166" s="92" t="s">
        <v>133</v>
      </c>
      <c r="N166" s="86" t="s">
        <v>108</v>
      </c>
      <c r="O166" s="163" t="s">
        <v>236</v>
      </c>
      <c r="P166" s="163" t="s">
        <v>258</v>
      </c>
      <c r="Q166" s="91" t="s">
        <v>109</v>
      </c>
      <c r="R166" s="91" t="s">
        <v>206</v>
      </c>
      <c r="S166" s="91" t="s">
        <v>2125</v>
      </c>
      <c r="T166" s="92">
        <v>10</v>
      </c>
      <c r="U166" s="93">
        <v>8</v>
      </c>
      <c r="V166" s="94">
        <v>46087</v>
      </c>
      <c r="W166" s="94">
        <v>46087</v>
      </c>
      <c r="X166" s="95">
        <v>9785171798420</v>
      </c>
      <c r="Y166" s="96">
        <v>208</v>
      </c>
      <c r="Z166" s="97">
        <v>0.32</v>
      </c>
      <c r="AA166" s="98" t="s">
        <v>134</v>
      </c>
      <c r="AB166" s="98" t="s">
        <v>136</v>
      </c>
      <c r="AC166" s="98" t="s">
        <v>135</v>
      </c>
      <c r="AD166" s="91" t="s">
        <v>110</v>
      </c>
      <c r="AE166" s="169" t="s">
        <v>196</v>
      </c>
      <c r="AF166" s="168"/>
      <c r="AG166" s="98" t="s">
        <v>518</v>
      </c>
      <c r="AH166" s="98"/>
      <c r="AI166" s="86" t="s">
        <v>2124</v>
      </c>
      <c r="AJ166" s="101"/>
      <c r="AK166" s="91"/>
      <c r="AL166" s="100" t="s">
        <v>2126</v>
      </c>
      <c r="AM166" s="86" t="s">
        <v>329</v>
      </c>
      <c r="AN166" s="86" t="s">
        <v>233</v>
      </c>
      <c r="AO166" s="143">
        <f t="shared" si="6"/>
        <v>0</v>
      </c>
      <c r="AP166" s="85" t="s">
        <v>2127</v>
      </c>
      <c r="AQ166" s="100" t="s">
        <v>157</v>
      </c>
      <c r="AR166" s="97" t="s">
        <v>125</v>
      </c>
      <c r="AV166" s="99"/>
      <c r="AW166" s="159" t="s">
        <v>2128</v>
      </c>
      <c r="AX166" s="102"/>
      <c r="AY166" s="157" t="s">
        <v>2129</v>
      </c>
      <c r="AZ166" s="159"/>
      <c r="BF166" s="103">
        <v>46092</v>
      </c>
      <c r="BG166" s="46"/>
      <c r="BH166" s="46"/>
      <c r="BI166" s="46">
        <f t="shared" si="7"/>
        <v>0</v>
      </c>
      <c r="BJ166" s="46">
        <f t="shared" si="8"/>
        <v>0</v>
      </c>
    </row>
    <row r="167" spans="1:62" ht="120" customHeight="1" x14ac:dyDescent="0.2">
      <c r="A167" s="170" t="s">
        <v>180</v>
      </c>
      <c r="B167" s="132"/>
      <c r="C167" s="150">
        <v>0</v>
      </c>
      <c r="D167" s="150">
        <v>0</v>
      </c>
      <c r="E167" s="133">
        <v>850.5</v>
      </c>
      <c r="F167" s="134" t="s">
        <v>1454</v>
      </c>
      <c r="G167" s="86" t="s">
        <v>480</v>
      </c>
      <c r="H167" s="86" t="s">
        <v>732</v>
      </c>
      <c r="I167" s="89"/>
      <c r="J167" s="90">
        <v>6</v>
      </c>
      <c r="K167" s="86"/>
      <c r="L167" s="86"/>
      <c r="M167" s="92" t="s">
        <v>151</v>
      </c>
      <c r="N167" s="86" t="s">
        <v>108</v>
      </c>
      <c r="O167" s="163" t="s">
        <v>203</v>
      </c>
      <c r="P167" s="163" t="s">
        <v>203</v>
      </c>
      <c r="Q167" s="91" t="s">
        <v>109</v>
      </c>
      <c r="R167" s="91" t="s">
        <v>206</v>
      </c>
      <c r="S167" s="91" t="s">
        <v>1455</v>
      </c>
      <c r="T167" s="92">
        <v>10</v>
      </c>
      <c r="U167" s="93">
        <v>14</v>
      </c>
      <c r="V167" s="94">
        <v>44405</v>
      </c>
      <c r="W167" s="94">
        <v>46085</v>
      </c>
      <c r="X167" s="95">
        <v>9785171389888</v>
      </c>
      <c r="Y167" s="96">
        <v>352</v>
      </c>
      <c r="Z167" s="97">
        <v>0.35599999999999998</v>
      </c>
      <c r="AA167" s="98" t="s">
        <v>145</v>
      </c>
      <c r="AB167" s="98" t="s">
        <v>164</v>
      </c>
      <c r="AC167" s="98" t="s">
        <v>146</v>
      </c>
      <c r="AD167" s="91" t="s">
        <v>110</v>
      </c>
      <c r="AE167" s="135" t="s">
        <v>116</v>
      </c>
      <c r="AF167" s="168"/>
      <c r="AG167" s="98" t="s">
        <v>240</v>
      </c>
      <c r="AH167" s="98"/>
      <c r="AI167" s="86" t="s">
        <v>734</v>
      </c>
      <c r="AJ167" s="101"/>
      <c r="AK167" s="91"/>
      <c r="AL167" s="100" t="s">
        <v>1456</v>
      </c>
      <c r="AM167" s="86" t="s">
        <v>273</v>
      </c>
      <c r="AN167" s="86" t="s">
        <v>153</v>
      </c>
      <c r="AO167" s="143">
        <f t="shared" si="6"/>
        <v>0</v>
      </c>
      <c r="AP167" s="85" t="s">
        <v>1457</v>
      </c>
      <c r="AQ167" s="100" t="s">
        <v>154</v>
      </c>
      <c r="AR167" s="97" t="s">
        <v>125</v>
      </c>
      <c r="AV167" s="99"/>
      <c r="AW167" s="159" t="s">
        <v>1458</v>
      </c>
      <c r="AX167" s="102" t="s">
        <v>1459</v>
      </c>
      <c r="AY167" s="157" t="s">
        <v>1460</v>
      </c>
      <c r="AZ167" s="159"/>
      <c r="BF167" s="103">
        <v>46091</v>
      </c>
      <c r="BG167" s="46"/>
      <c r="BH167" s="46"/>
      <c r="BI167" s="46">
        <f t="shared" si="7"/>
        <v>0</v>
      </c>
      <c r="BJ167" s="46">
        <f t="shared" si="8"/>
        <v>0</v>
      </c>
    </row>
    <row r="168" spans="1:62" ht="120" customHeight="1" x14ac:dyDescent="0.2">
      <c r="A168" s="170" t="s">
        <v>180</v>
      </c>
      <c r="B168" s="132"/>
      <c r="C168" s="150">
        <v>0</v>
      </c>
      <c r="D168" s="150">
        <v>0</v>
      </c>
      <c r="E168" s="133">
        <v>875.7</v>
      </c>
      <c r="F168" s="134" t="s">
        <v>731</v>
      </c>
      <c r="G168" s="86" t="s">
        <v>480</v>
      </c>
      <c r="H168" s="86" t="s">
        <v>732</v>
      </c>
      <c r="I168" s="89"/>
      <c r="J168" s="90">
        <v>5</v>
      </c>
      <c r="K168" s="86"/>
      <c r="L168" s="86"/>
      <c r="M168" s="92" t="s">
        <v>151</v>
      </c>
      <c r="N168" s="86" t="s">
        <v>108</v>
      </c>
      <c r="O168" s="163" t="s">
        <v>203</v>
      </c>
      <c r="P168" s="163" t="s">
        <v>203</v>
      </c>
      <c r="Q168" s="91" t="s">
        <v>109</v>
      </c>
      <c r="R168" s="91" t="s">
        <v>206</v>
      </c>
      <c r="S168" s="91" t="s">
        <v>733</v>
      </c>
      <c r="T168" s="92">
        <v>10</v>
      </c>
      <c r="U168" s="93">
        <v>12</v>
      </c>
      <c r="V168" s="94">
        <v>44621</v>
      </c>
      <c r="W168" s="94">
        <v>46084</v>
      </c>
      <c r="X168" s="95">
        <v>9785171470067</v>
      </c>
      <c r="Y168" s="96">
        <v>384</v>
      </c>
      <c r="Z168" s="97">
        <v>0.38400000000000001</v>
      </c>
      <c r="AA168" s="98" t="s">
        <v>145</v>
      </c>
      <c r="AB168" s="98" t="s">
        <v>164</v>
      </c>
      <c r="AC168" s="98" t="s">
        <v>146</v>
      </c>
      <c r="AD168" s="91" t="s">
        <v>110</v>
      </c>
      <c r="AE168" s="135" t="s">
        <v>116</v>
      </c>
      <c r="AF168" s="168"/>
      <c r="AG168" s="98" t="s">
        <v>240</v>
      </c>
      <c r="AH168" s="98"/>
      <c r="AI168" s="86" t="s">
        <v>734</v>
      </c>
      <c r="AJ168" s="101"/>
      <c r="AK168" s="91"/>
      <c r="AL168" s="100" t="s">
        <v>735</v>
      </c>
      <c r="AM168" s="86" t="s">
        <v>273</v>
      </c>
      <c r="AN168" s="86" t="s">
        <v>153</v>
      </c>
      <c r="AO168" s="143">
        <f t="shared" si="6"/>
        <v>0</v>
      </c>
      <c r="AP168" s="85" t="s">
        <v>736</v>
      </c>
      <c r="AQ168" s="100" t="s">
        <v>111</v>
      </c>
      <c r="AR168" s="97" t="s">
        <v>125</v>
      </c>
      <c r="AV168" s="99"/>
      <c r="AW168" s="159" t="s">
        <v>737</v>
      </c>
      <c r="AX168" s="102" t="s">
        <v>738</v>
      </c>
      <c r="AY168" s="157" t="s">
        <v>739</v>
      </c>
      <c r="AZ168" s="159"/>
      <c r="BF168" s="103">
        <v>46087</v>
      </c>
      <c r="BG168" s="46"/>
      <c r="BH168" s="46"/>
      <c r="BI168" s="46">
        <f t="shared" si="7"/>
        <v>0</v>
      </c>
      <c r="BJ168" s="46">
        <f t="shared" si="8"/>
        <v>0</v>
      </c>
    </row>
    <row r="169" spans="1:62" ht="120" customHeight="1" x14ac:dyDescent="0.2">
      <c r="A169" s="170" t="s">
        <v>180</v>
      </c>
      <c r="B169" s="132"/>
      <c r="C169" s="150">
        <v>0</v>
      </c>
      <c r="D169" s="150">
        <v>0</v>
      </c>
      <c r="E169" s="133">
        <v>1159.2</v>
      </c>
      <c r="F169" s="134" t="s">
        <v>740</v>
      </c>
      <c r="G169" s="86" t="s">
        <v>480</v>
      </c>
      <c r="H169" s="86" t="s">
        <v>481</v>
      </c>
      <c r="I169" s="89"/>
      <c r="J169" s="90">
        <v>3</v>
      </c>
      <c r="K169" s="86"/>
      <c r="L169" s="86"/>
      <c r="M169" s="92" t="s">
        <v>151</v>
      </c>
      <c r="N169" s="86" t="s">
        <v>108</v>
      </c>
      <c r="O169" s="163" t="s">
        <v>203</v>
      </c>
      <c r="P169" s="163" t="s">
        <v>203</v>
      </c>
      <c r="Q169" s="91" t="s">
        <v>109</v>
      </c>
      <c r="R169" s="91" t="s">
        <v>206</v>
      </c>
      <c r="S169" s="91" t="s">
        <v>741</v>
      </c>
      <c r="T169" s="92">
        <v>10</v>
      </c>
      <c r="U169" s="93">
        <v>8</v>
      </c>
      <c r="V169" s="94">
        <v>44643</v>
      </c>
      <c r="W169" s="94">
        <v>46084</v>
      </c>
      <c r="X169" s="95">
        <v>9785171473600</v>
      </c>
      <c r="Y169" s="96">
        <v>928</v>
      </c>
      <c r="Z169" s="97">
        <v>0.61899999999999999</v>
      </c>
      <c r="AA169" s="98" t="s">
        <v>145</v>
      </c>
      <c r="AB169" s="98" t="s">
        <v>183</v>
      </c>
      <c r="AC169" s="98" t="s">
        <v>146</v>
      </c>
      <c r="AD169" s="91" t="s">
        <v>110</v>
      </c>
      <c r="AE169" s="135" t="s">
        <v>116</v>
      </c>
      <c r="AF169" s="168"/>
      <c r="AG169" s="98" t="s">
        <v>240</v>
      </c>
      <c r="AH169" s="98"/>
      <c r="AI169" s="86" t="s">
        <v>482</v>
      </c>
      <c r="AJ169" s="101"/>
      <c r="AK169" s="91"/>
      <c r="AL169" s="100" t="s">
        <v>742</v>
      </c>
      <c r="AM169" s="86" t="s">
        <v>273</v>
      </c>
      <c r="AN169" s="86" t="s">
        <v>153</v>
      </c>
      <c r="AO169" s="143">
        <f t="shared" si="6"/>
        <v>0</v>
      </c>
      <c r="AP169" s="85" t="s">
        <v>743</v>
      </c>
      <c r="AQ169" s="100" t="s">
        <v>111</v>
      </c>
      <c r="AR169" s="97" t="s">
        <v>125</v>
      </c>
      <c r="AV169" s="99"/>
      <c r="AW169" s="159" t="s">
        <v>744</v>
      </c>
      <c r="AX169" s="102" t="s">
        <v>745</v>
      </c>
      <c r="AY169" s="157" t="s">
        <v>746</v>
      </c>
      <c r="AZ169" s="159"/>
      <c r="BF169" s="103">
        <v>46087</v>
      </c>
      <c r="BG169" s="46"/>
      <c r="BH169" s="46"/>
      <c r="BI169" s="46">
        <f t="shared" si="7"/>
        <v>0</v>
      </c>
      <c r="BJ169" s="46">
        <f t="shared" si="8"/>
        <v>0</v>
      </c>
    </row>
    <row r="170" spans="1:62" ht="120" customHeight="1" x14ac:dyDescent="0.2">
      <c r="A170" s="170" t="s">
        <v>180</v>
      </c>
      <c r="B170" s="132"/>
      <c r="C170" s="150">
        <v>0</v>
      </c>
      <c r="D170" s="150">
        <v>0</v>
      </c>
      <c r="E170" s="133">
        <v>806.40000000000009</v>
      </c>
      <c r="F170" s="134" t="s">
        <v>2130</v>
      </c>
      <c r="G170" s="86" t="s">
        <v>459</v>
      </c>
      <c r="H170" s="86" t="s">
        <v>460</v>
      </c>
      <c r="I170" s="89"/>
      <c r="J170" s="90">
        <v>4</v>
      </c>
      <c r="K170" s="86"/>
      <c r="L170" s="86"/>
      <c r="M170" s="92" t="s">
        <v>138</v>
      </c>
      <c r="N170" s="86" t="s">
        <v>108</v>
      </c>
      <c r="O170" s="163" t="s">
        <v>437</v>
      </c>
      <c r="P170" s="163" t="s">
        <v>438</v>
      </c>
      <c r="Q170" s="91" t="s">
        <v>109</v>
      </c>
      <c r="R170" s="91" t="s">
        <v>206</v>
      </c>
      <c r="S170" s="91" t="s">
        <v>2131</v>
      </c>
      <c r="T170" s="92">
        <v>10</v>
      </c>
      <c r="U170" s="93">
        <v>8</v>
      </c>
      <c r="V170" s="94">
        <v>44454</v>
      </c>
      <c r="W170" s="94">
        <v>46087</v>
      </c>
      <c r="X170" s="95">
        <v>9785171271480</v>
      </c>
      <c r="Y170" s="96">
        <v>128</v>
      </c>
      <c r="Z170" s="97">
        <v>0.40500000000000003</v>
      </c>
      <c r="AA170" s="98" t="s">
        <v>175</v>
      </c>
      <c r="AB170" s="98" t="s">
        <v>222</v>
      </c>
      <c r="AC170" s="98" t="s">
        <v>176</v>
      </c>
      <c r="AD170" s="91" t="s">
        <v>110</v>
      </c>
      <c r="AE170" s="135" t="s">
        <v>116</v>
      </c>
      <c r="AF170" s="168"/>
      <c r="AG170" s="98" t="s">
        <v>538</v>
      </c>
      <c r="AH170" s="98"/>
      <c r="AI170" s="86" t="s">
        <v>462</v>
      </c>
      <c r="AJ170" s="101" t="s">
        <v>162</v>
      </c>
      <c r="AK170" s="91"/>
      <c r="AL170" s="100" t="s">
        <v>2132</v>
      </c>
      <c r="AM170" s="86" t="s">
        <v>150</v>
      </c>
      <c r="AN170" s="86" t="s">
        <v>142</v>
      </c>
      <c r="AO170" s="143">
        <f t="shared" si="6"/>
        <v>0</v>
      </c>
      <c r="AP170" s="85" t="s">
        <v>2133</v>
      </c>
      <c r="AQ170" s="100" t="s">
        <v>143</v>
      </c>
      <c r="AR170" s="97" t="s">
        <v>125</v>
      </c>
      <c r="AV170" s="99"/>
      <c r="AW170" s="159" t="s">
        <v>2134</v>
      </c>
      <c r="AX170" s="102"/>
      <c r="AY170" s="157" t="s">
        <v>2135</v>
      </c>
      <c r="AZ170" s="159"/>
      <c r="BF170" s="103">
        <v>46092</v>
      </c>
      <c r="BG170" s="46"/>
      <c r="BH170" s="46"/>
      <c r="BI170" s="46">
        <f t="shared" si="7"/>
        <v>0</v>
      </c>
      <c r="BJ170" s="46">
        <f t="shared" si="8"/>
        <v>0</v>
      </c>
    </row>
    <row r="171" spans="1:62" ht="120" customHeight="1" x14ac:dyDescent="0.2">
      <c r="A171" s="170" t="s">
        <v>180</v>
      </c>
      <c r="B171" s="132"/>
      <c r="C171" s="150">
        <v>0</v>
      </c>
      <c r="D171" s="150">
        <v>0</v>
      </c>
      <c r="E171" s="133">
        <v>957.6</v>
      </c>
      <c r="F171" s="134" t="s">
        <v>1461</v>
      </c>
      <c r="G171" s="86" t="s">
        <v>459</v>
      </c>
      <c r="H171" s="86" t="s">
        <v>460</v>
      </c>
      <c r="I171" s="89"/>
      <c r="J171" s="90" t="s">
        <v>195</v>
      </c>
      <c r="K171" s="86"/>
      <c r="L171" s="86"/>
      <c r="M171" s="92" t="s">
        <v>138</v>
      </c>
      <c r="N171" s="86" t="s">
        <v>108</v>
      </c>
      <c r="O171" s="163" t="s">
        <v>165</v>
      </c>
      <c r="P171" s="163" t="s">
        <v>166</v>
      </c>
      <c r="Q171" s="91" t="s">
        <v>109</v>
      </c>
      <c r="R171" s="91" t="s">
        <v>206</v>
      </c>
      <c r="S171" s="91" t="s">
        <v>1462</v>
      </c>
      <c r="T171" s="92">
        <v>10</v>
      </c>
      <c r="U171" s="93">
        <v>8</v>
      </c>
      <c r="V171" s="94">
        <v>46073</v>
      </c>
      <c r="W171" s="94">
        <v>46073</v>
      </c>
      <c r="X171" s="95">
        <v>9785171830793</v>
      </c>
      <c r="Y171" s="96">
        <v>176</v>
      </c>
      <c r="Z171" s="97">
        <v>0.43</v>
      </c>
      <c r="AA171" s="98" t="s">
        <v>175</v>
      </c>
      <c r="AB171" s="98" t="s">
        <v>159</v>
      </c>
      <c r="AC171" s="98" t="s">
        <v>176</v>
      </c>
      <c r="AD171" s="91" t="s">
        <v>110</v>
      </c>
      <c r="AE171" s="169" t="s">
        <v>196</v>
      </c>
      <c r="AF171" s="168"/>
      <c r="AG171" s="98" t="s">
        <v>559</v>
      </c>
      <c r="AH171" s="98"/>
      <c r="AI171" s="86" t="s">
        <v>462</v>
      </c>
      <c r="AJ171" s="101" t="s">
        <v>141</v>
      </c>
      <c r="AK171" s="91"/>
      <c r="AL171" s="100" t="s">
        <v>1463</v>
      </c>
      <c r="AM171" s="86" t="s">
        <v>150</v>
      </c>
      <c r="AN171" s="86" t="s">
        <v>142</v>
      </c>
      <c r="AO171" s="143">
        <f t="shared" si="6"/>
        <v>0</v>
      </c>
      <c r="AP171" s="85" t="s">
        <v>1464</v>
      </c>
      <c r="AQ171" s="100" t="s">
        <v>147</v>
      </c>
      <c r="AR171" s="97" t="s">
        <v>125</v>
      </c>
      <c r="AV171" s="99"/>
      <c r="AW171" s="159" t="s">
        <v>1465</v>
      </c>
      <c r="AX171" s="102"/>
      <c r="AY171" s="157" t="s">
        <v>1466</v>
      </c>
      <c r="AZ171" s="159"/>
      <c r="BF171" s="103">
        <v>46091</v>
      </c>
      <c r="BG171" s="46"/>
      <c r="BH171" s="46"/>
      <c r="BI171" s="46">
        <f t="shared" si="7"/>
        <v>0</v>
      </c>
      <c r="BJ171" s="46">
        <f t="shared" si="8"/>
        <v>0</v>
      </c>
    </row>
    <row r="172" spans="1:62" ht="120" customHeight="1" x14ac:dyDescent="0.2">
      <c r="A172" s="170" t="s">
        <v>180</v>
      </c>
      <c r="B172" s="132"/>
      <c r="C172" s="150">
        <v>0</v>
      </c>
      <c r="D172" s="150">
        <v>0</v>
      </c>
      <c r="E172" s="133">
        <v>560.70000000000005</v>
      </c>
      <c r="F172" s="134" t="s">
        <v>2136</v>
      </c>
      <c r="G172" s="86" t="s">
        <v>2137</v>
      </c>
      <c r="H172" s="86" t="s">
        <v>2138</v>
      </c>
      <c r="I172" s="89"/>
      <c r="J172" s="90">
        <v>6</v>
      </c>
      <c r="K172" s="86"/>
      <c r="L172" s="86"/>
      <c r="M172" s="92" t="s">
        <v>138</v>
      </c>
      <c r="N172" s="86" t="s">
        <v>108</v>
      </c>
      <c r="O172" s="163" t="s">
        <v>490</v>
      </c>
      <c r="P172" s="163" t="s">
        <v>2139</v>
      </c>
      <c r="Q172" s="91" t="s">
        <v>109</v>
      </c>
      <c r="R172" s="91" t="s">
        <v>206</v>
      </c>
      <c r="S172" s="91" t="s">
        <v>2140</v>
      </c>
      <c r="T172" s="92">
        <v>10</v>
      </c>
      <c r="U172" s="93">
        <v>16</v>
      </c>
      <c r="V172" s="94">
        <v>44397</v>
      </c>
      <c r="W172" s="94">
        <v>46089</v>
      </c>
      <c r="X172" s="95">
        <v>9785171230289</v>
      </c>
      <c r="Y172" s="96">
        <v>96</v>
      </c>
      <c r="Z172" s="97">
        <v>0.23599999999999999</v>
      </c>
      <c r="AA172" s="98" t="s">
        <v>134</v>
      </c>
      <c r="AB172" s="98" t="s">
        <v>201</v>
      </c>
      <c r="AC172" s="98" t="s">
        <v>135</v>
      </c>
      <c r="AD172" s="91" t="s">
        <v>281</v>
      </c>
      <c r="AE172" s="135" t="s">
        <v>116</v>
      </c>
      <c r="AF172" s="168"/>
      <c r="AG172" s="98" t="s">
        <v>282</v>
      </c>
      <c r="AH172" s="98"/>
      <c r="AI172" s="86" t="s">
        <v>2141</v>
      </c>
      <c r="AJ172" s="101" t="s">
        <v>141</v>
      </c>
      <c r="AK172" s="91"/>
      <c r="AL172" s="100" t="s">
        <v>2142</v>
      </c>
      <c r="AM172" s="86" t="s">
        <v>227</v>
      </c>
      <c r="AN172" s="86" t="s">
        <v>142</v>
      </c>
      <c r="AO172" s="143">
        <f t="shared" si="6"/>
        <v>0</v>
      </c>
      <c r="AP172" s="85" t="s">
        <v>2143</v>
      </c>
      <c r="AQ172" s="100" t="s">
        <v>143</v>
      </c>
      <c r="AR172" s="97" t="s">
        <v>125</v>
      </c>
      <c r="AV172" s="99"/>
      <c r="AW172" s="159" t="s">
        <v>2144</v>
      </c>
      <c r="AX172" s="102" t="s">
        <v>2145</v>
      </c>
      <c r="AY172" s="157" t="s">
        <v>2146</v>
      </c>
      <c r="AZ172" s="159"/>
      <c r="BF172" s="103">
        <v>46092</v>
      </c>
      <c r="BG172" s="46"/>
      <c r="BH172" s="46"/>
      <c r="BI172" s="46">
        <f t="shared" si="7"/>
        <v>0</v>
      </c>
      <c r="BJ172" s="46">
        <f t="shared" si="8"/>
        <v>0</v>
      </c>
    </row>
    <row r="173" spans="1:62" ht="120" customHeight="1" x14ac:dyDescent="0.2">
      <c r="A173" s="170" t="s">
        <v>180</v>
      </c>
      <c r="B173" s="132"/>
      <c r="C173" s="150">
        <v>0</v>
      </c>
      <c r="D173" s="150">
        <v>0</v>
      </c>
      <c r="E173" s="133">
        <v>1159.2</v>
      </c>
      <c r="F173" s="134" t="s">
        <v>747</v>
      </c>
      <c r="G173" s="86" t="s">
        <v>703</v>
      </c>
      <c r="H173" s="86" t="s">
        <v>748</v>
      </c>
      <c r="I173" s="89"/>
      <c r="J173" s="90">
        <v>8</v>
      </c>
      <c r="K173" s="86"/>
      <c r="L173" s="86"/>
      <c r="M173" s="92" t="s">
        <v>133</v>
      </c>
      <c r="N173" s="86" t="s">
        <v>108</v>
      </c>
      <c r="O173" s="163" t="s">
        <v>221</v>
      </c>
      <c r="P173" s="163" t="s">
        <v>318</v>
      </c>
      <c r="Q173" s="91" t="s">
        <v>109</v>
      </c>
      <c r="R173" s="91" t="s">
        <v>206</v>
      </c>
      <c r="S173" s="91" t="s">
        <v>749</v>
      </c>
      <c r="T173" s="92">
        <v>22</v>
      </c>
      <c r="U173" s="93">
        <v>20</v>
      </c>
      <c r="V173" s="94">
        <v>45001</v>
      </c>
      <c r="W173" s="94">
        <v>45691</v>
      </c>
      <c r="X173" s="95">
        <v>9785171523022</v>
      </c>
      <c r="Y173" s="96">
        <v>32</v>
      </c>
      <c r="Z173" s="97">
        <v>0.26</v>
      </c>
      <c r="AA173" s="98" t="s">
        <v>750</v>
      </c>
      <c r="AB173" s="98" t="s">
        <v>225</v>
      </c>
      <c r="AC173" s="98" t="s">
        <v>751</v>
      </c>
      <c r="AD173" s="91">
        <v>3</v>
      </c>
      <c r="AE173" s="135" t="s">
        <v>116</v>
      </c>
      <c r="AF173" s="168"/>
      <c r="AG173" s="98" t="s">
        <v>708</v>
      </c>
      <c r="AH173" s="98"/>
      <c r="AI173" s="86" t="s">
        <v>752</v>
      </c>
      <c r="AJ173" s="101"/>
      <c r="AK173" s="91"/>
      <c r="AL173" s="100" t="s">
        <v>753</v>
      </c>
      <c r="AM173" s="86" t="s">
        <v>319</v>
      </c>
      <c r="AN173" s="86" t="s">
        <v>233</v>
      </c>
      <c r="AO173" s="143">
        <f t="shared" si="6"/>
        <v>0</v>
      </c>
      <c r="AP173" s="85" t="s">
        <v>754</v>
      </c>
      <c r="AQ173" s="100" t="s">
        <v>154</v>
      </c>
      <c r="AR173" s="97" t="s">
        <v>125</v>
      </c>
      <c r="AV173" s="99"/>
      <c r="AW173" s="159" t="s">
        <v>755</v>
      </c>
      <c r="AX173" s="102"/>
      <c r="AY173" s="157" t="s">
        <v>756</v>
      </c>
      <c r="AZ173" s="159"/>
      <c r="BF173" s="103">
        <v>46087</v>
      </c>
      <c r="BG173" s="46"/>
      <c r="BH173" s="46"/>
      <c r="BI173" s="46">
        <f t="shared" si="7"/>
        <v>0</v>
      </c>
      <c r="BJ173" s="46">
        <f t="shared" si="8"/>
        <v>0</v>
      </c>
    </row>
    <row r="174" spans="1:62" ht="120" customHeight="1" x14ac:dyDescent="0.2">
      <c r="A174" s="170" t="s">
        <v>180</v>
      </c>
      <c r="B174" s="132"/>
      <c r="C174" s="150">
        <v>0</v>
      </c>
      <c r="D174" s="150">
        <v>0</v>
      </c>
      <c r="E174" s="133">
        <v>825.30000000000007</v>
      </c>
      <c r="F174" s="134" t="s">
        <v>1467</v>
      </c>
      <c r="G174" s="86" t="s">
        <v>207</v>
      </c>
      <c r="H174" s="86" t="s">
        <v>545</v>
      </c>
      <c r="I174" s="89"/>
      <c r="J174" s="90">
        <v>4</v>
      </c>
      <c r="K174" s="86"/>
      <c r="L174" s="86"/>
      <c r="M174" s="92" t="s">
        <v>133</v>
      </c>
      <c r="N174" s="86" t="s">
        <v>108</v>
      </c>
      <c r="O174" s="163" t="s">
        <v>236</v>
      </c>
      <c r="P174" s="163" t="s">
        <v>258</v>
      </c>
      <c r="Q174" s="91" t="s">
        <v>109</v>
      </c>
      <c r="R174" s="91" t="s">
        <v>304</v>
      </c>
      <c r="S174" s="91" t="s">
        <v>1468</v>
      </c>
      <c r="T174" s="92">
        <v>10</v>
      </c>
      <c r="U174" s="93">
        <v>12</v>
      </c>
      <c r="V174" s="94">
        <v>45625</v>
      </c>
      <c r="W174" s="94">
        <v>46084</v>
      </c>
      <c r="X174" s="95">
        <v>9785171708139</v>
      </c>
      <c r="Y174" s="96">
        <v>224</v>
      </c>
      <c r="Z174" s="97">
        <v>0.55200000000000005</v>
      </c>
      <c r="AA174" s="98" t="s">
        <v>308</v>
      </c>
      <c r="AB174" s="98" t="s">
        <v>201</v>
      </c>
      <c r="AC174" s="98" t="s">
        <v>135</v>
      </c>
      <c r="AD174" s="91" t="s">
        <v>110</v>
      </c>
      <c r="AE174" s="135" t="s">
        <v>116</v>
      </c>
      <c r="AF174" s="168"/>
      <c r="AG174" s="98" t="s">
        <v>357</v>
      </c>
      <c r="AH174" s="98"/>
      <c r="AI174" s="86" t="s">
        <v>546</v>
      </c>
      <c r="AJ174" s="101"/>
      <c r="AK174" s="91"/>
      <c r="AL174" s="100" t="s">
        <v>1469</v>
      </c>
      <c r="AM174" s="86" t="s">
        <v>269</v>
      </c>
      <c r="AN174" s="86" t="s">
        <v>233</v>
      </c>
      <c r="AO174" s="143">
        <f t="shared" si="6"/>
        <v>0</v>
      </c>
      <c r="AP174" s="85" t="s">
        <v>1470</v>
      </c>
      <c r="AQ174" s="100" t="s">
        <v>111</v>
      </c>
      <c r="AR174" s="97" t="s">
        <v>125</v>
      </c>
      <c r="AV174" s="99"/>
      <c r="AW174" s="159" t="s">
        <v>1471</v>
      </c>
      <c r="AX174" s="102"/>
      <c r="AY174" s="157" t="s">
        <v>1472</v>
      </c>
      <c r="AZ174" s="159"/>
      <c r="BF174" s="103">
        <v>46091</v>
      </c>
      <c r="BG174" s="46"/>
      <c r="BH174" s="46"/>
      <c r="BI174" s="46">
        <f t="shared" si="7"/>
        <v>0</v>
      </c>
      <c r="BJ174" s="46">
        <f t="shared" si="8"/>
        <v>0</v>
      </c>
    </row>
    <row r="175" spans="1:62" ht="120" customHeight="1" x14ac:dyDescent="0.2">
      <c r="A175" s="170" t="s">
        <v>180</v>
      </c>
      <c r="B175" s="132"/>
      <c r="C175" s="150">
        <v>0</v>
      </c>
      <c r="D175" s="150">
        <v>0</v>
      </c>
      <c r="E175" s="133">
        <v>825.30000000000007</v>
      </c>
      <c r="F175" s="134" t="s">
        <v>757</v>
      </c>
      <c r="G175" s="86" t="s">
        <v>566</v>
      </c>
      <c r="H175" s="86" t="s">
        <v>545</v>
      </c>
      <c r="I175" s="89"/>
      <c r="J175" s="90">
        <v>4</v>
      </c>
      <c r="K175" s="86"/>
      <c r="L175" s="86"/>
      <c r="M175" s="92" t="s">
        <v>133</v>
      </c>
      <c r="N175" s="86" t="s">
        <v>108</v>
      </c>
      <c r="O175" s="163" t="s">
        <v>236</v>
      </c>
      <c r="P175" s="163" t="s">
        <v>258</v>
      </c>
      <c r="Q175" s="91" t="s">
        <v>109</v>
      </c>
      <c r="R175" s="91" t="s">
        <v>304</v>
      </c>
      <c r="S175" s="91" t="s">
        <v>758</v>
      </c>
      <c r="T175" s="92">
        <v>10</v>
      </c>
      <c r="U175" s="93">
        <v>12</v>
      </c>
      <c r="V175" s="94">
        <v>45625</v>
      </c>
      <c r="W175" s="94">
        <v>46084</v>
      </c>
      <c r="X175" s="95">
        <v>9785171711283</v>
      </c>
      <c r="Y175" s="96">
        <v>224</v>
      </c>
      <c r="Z175" s="97">
        <v>0.53200000000000003</v>
      </c>
      <c r="AA175" s="98" t="s">
        <v>308</v>
      </c>
      <c r="AB175" s="98" t="s">
        <v>201</v>
      </c>
      <c r="AC175" s="98" t="s">
        <v>135</v>
      </c>
      <c r="AD175" s="91" t="s">
        <v>110</v>
      </c>
      <c r="AE175" s="135" t="s">
        <v>116</v>
      </c>
      <c r="AF175" s="168"/>
      <c r="AG175" s="98" t="s">
        <v>415</v>
      </c>
      <c r="AH175" s="98"/>
      <c r="AI175" s="86" t="s">
        <v>546</v>
      </c>
      <c r="AJ175" s="101"/>
      <c r="AK175" s="91"/>
      <c r="AL175" s="100" t="s">
        <v>759</v>
      </c>
      <c r="AM175" s="86" t="s">
        <v>269</v>
      </c>
      <c r="AN175" s="86" t="s">
        <v>233</v>
      </c>
      <c r="AO175" s="143">
        <f t="shared" si="6"/>
        <v>0</v>
      </c>
      <c r="AP175" s="85" t="s">
        <v>760</v>
      </c>
      <c r="AQ175" s="100" t="s">
        <v>111</v>
      </c>
      <c r="AR175" s="97" t="s">
        <v>125</v>
      </c>
      <c r="AV175" s="99"/>
      <c r="AW175" s="159" t="s">
        <v>761</v>
      </c>
      <c r="AX175" s="102"/>
      <c r="AY175" s="157" t="s">
        <v>762</v>
      </c>
      <c r="AZ175" s="159"/>
      <c r="BF175" s="103">
        <v>46087</v>
      </c>
      <c r="BG175" s="46"/>
      <c r="BH175" s="46"/>
      <c r="BI175" s="46">
        <f t="shared" si="7"/>
        <v>0</v>
      </c>
      <c r="BJ175" s="46">
        <f t="shared" si="8"/>
        <v>0</v>
      </c>
    </row>
    <row r="176" spans="1:62" ht="120" customHeight="1" x14ac:dyDescent="0.2">
      <c r="A176" s="170" t="s">
        <v>180</v>
      </c>
      <c r="B176" s="132"/>
      <c r="C176" s="150">
        <v>0</v>
      </c>
      <c r="D176" s="150">
        <v>0</v>
      </c>
      <c r="E176" s="133">
        <v>289.8</v>
      </c>
      <c r="F176" s="134" t="s">
        <v>2147</v>
      </c>
      <c r="G176" s="86" t="s">
        <v>2148</v>
      </c>
      <c r="H176" s="86" t="s">
        <v>347</v>
      </c>
      <c r="I176" s="89"/>
      <c r="J176" s="90">
        <v>5</v>
      </c>
      <c r="K176" s="86"/>
      <c r="L176" s="86"/>
      <c r="M176" s="92" t="s">
        <v>151</v>
      </c>
      <c r="N176" s="86" t="s">
        <v>108</v>
      </c>
      <c r="O176" s="163" t="s">
        <v>204</v>
      </c>
      <c r="P176" s="163" t="s">
        <v>204</v>
      </c>
      <c r="Q176" s="91" t="s">
        <v>109</v>
      </c>
      <c r="R176" s="91" t="s">
        <v>206</v>
      </c>
      <c r="S176" s="91" t="s">
        <v>2149</v>
      </c>
      <c r="T176" s="92">
        <v>10</v>
      </c>
      <c r="U176" s="93">
        <v>6</v>
      </c>
      <c r="V176" s="94">
        <v>43530</v>
      </c>
      <c r="W176" s="94">
        <v>46089</v>
      </c>
      <c r="X176" s="95">
        <v>9785171126292</v>
      </c>
      <c r="Y176" s="96">
        <v>384</v>
      </c>
      <c r="Z176" s="97">
        <v>0.34</v>
      </c>
      <c r="AA176" s="98" t="s">
        <v>145</v>
      </c>
      <c r="AB176" s="98" t="s">
        <v>174</v>
      </c>
      <c r="AC176" s="98" t="s">
        <v>146</v>
      </c>
      <c r="AD176" s="91" t="s">
        <v>110</v>
      </c>
      <c r="AE176" s="135" t="s">
        <v>116</v>
      </c>
      <c r="AF176" s="168"/>
      <c r="AG176" s="98" t="s">
        <v>240</v>
      </c>
      <c r="AH176" s="98"/>
      <c r="AI176" s="86" t="s">
        <v>348</v>
      </c>
      <c r="AJ176" s="101"/>
      <c r="AK176" s="91"/>
      <c r="AL176" s="100" t="s">
        <v>2150</v>
      </c>
      <c r="AM176" s="86" t="s">
        <v>271</v>
      </c>
      <c r="AN176" s="86" t="s">
        <v>153</v>
      </c>
      <c r="AO176" s="143">
        <f t="shared" si="6"/>
        <v>0</v>
      </c>
      <c r="AP176" s="85" t="s">
        <v>2151</v>
      </c>
      <c r="AQ176" s="100" t="s">
        <v>157</v>
      </c>
      <c r="AR176" s="97" t="s">
        <v>125</v>
      </c>
      <c r="AV176" s="99"/>
      <c r="AW176" s="159" t="s">
        <v>2152</v>
      </c>
      <c r="AX176" s="102"/>
      <c r="AY176" s="157" t="s">
        <v>2153</v>
      </c>
      <c r="AZ176" s="159"/>
      <c r="BF176" s="103">
        <v>46092</v>
      </c>
      <c r="BG176" s="46"/>
      <c r="BH176" s="46"/>
      <c r="BI176" s="46">
        <f t="shared" si="7"/>
        <v>0</v>
      </c>
      <c r="BJ176" s="46">
        <f t="shared" si="8"/>
        <v>0</v>
      </c>
    </row>
    <row r="177" spans="1:62" ht="120" customHeight="1" x14ac:dyDescent="0.2">
      <c r="A177" s="170" t="s">
        <v>180</v>
      </c>
      <c r="B177" s="132"/>
      <c r="C177" s="150">
        <v>0</v>
      </c>
      <c r="D177" s="150">
        <v>0</v>
      </c>
      <c r="E177" s="133">
        <v>453.6</v>
      </c>
      <c r="F177" s="134" t="s">
        <v>763</v>
      </c>
      <c r="G177" s="86" t="s">
        <v>764</v>
      </c>
      <c r="H177" s="86" t="s">
        <v>530</v>
      </c>
      <c r="I177" s="89"/>
      <c r="J177" s="90">
        <v>6</v>
      </c>
      <c r="K177" s="86"/>
      <c r="L177" s="86"/>
      <c r="M177" s="92" t="s">
        <v>144</v>
      </c>
      <c r="N177" s="86" t="s">
        <v>108</v>
      </c>
      <c r="O177" s="163" t="s">
        <v>234</v>
      </c>
      <c r="P177" s="163" t="s">
        <v>244</v>
      </c>
      <c r="Q177" s="91" t="s">
        <v>109</v>
      </c>
      <c r="R177" s="91" t="s">
        <v>206</v>
      </c>
      <c r="S177" s="91" t="s">
        <v>765</v>
      </c>
      <c r="T177" s="92">
        <v>10</v>
      </c>
      <c r="U177" s="93">
        <v>18</v>
      </c>
      <c r="V177" s="94">
        <v>45596</v>
      </c>
      <c r="W177" s="94">
        <v>46084</v>
      </c>
      <c r="X177" s="95">
        <v>9785171703516</v>
      </c>
      <c r="Y177" s="96">
        <v>256</v>
      </c>
      <c r="Z177" s="97">
        <v>0.29399999999999998</v>
      </c>
      <c r="AA177" s="98" t="s">
        <v>145</v>
      </c>
      <c r="AB177" s="98" t="s">
        <v>136</v>
      </c>
      <c r="AC177" s="98" t="s">
        <v>146</v>
      </c>
      <c r="AD177" s="91" t="s">
        <v>287</v>
      </c>
      <c r="AE177" s="135" t="s">
        <v>116</v>
      </c>
      <c r="AF177" s="168"/>
      <c r="AG177" s="98" t="s">
        <v>351</v>
      </c>
      <c r="AH177" s="98"/>
      <c r="AI177" s="86" t="s">
        <v>530</v>
      </c>
      <c r="AJ177" s="101"/>
      <c r="AK177" s="91"/>
      <c r="AL177" s="100" t="s">
        <v>766</v>
      </c>
      <c r="AM177" s="86" t="s">
        <v>388</v>
      </c>
      <c r="AN177" s="86" t="s">
        <v>233</v>
      </c>
      <c r="AO177" s="143">
        <f t="shared" si="6"/>
        <v>0</v>
      </c>
      <c r="AP177" s="85" t="s">
        <v>767</v>
      </c>
      <c r="AQ177" s="100" t="s">
        <v>157</v>
      </c>
      <c r="AR177" s="97" t="s">
        <v>125</v>
      </c>
      <c r="AV177" s="99"/>
      <c r="AW177" s="159" t="s">
        <v>768</v>
      </c>
      <c r="AX177" s="102"/>
      <c r="AY177" s="157" t="s">
        <v>769</v>
      </c>
      <c r="AZ177" s="159"/>
      <c r="BF177" s="103">
        <v>46087</v>
      </c>
      <c r="BG177" s="46"/>
      <c r="BH177" s="46"/>
      <c r="BI177" s="46">
        <f t="shared" si="7"/>
        <v>0</v>
      </c>
      <c r="BJ177" s="46">
        <f t="shared" si="8"/>
        <v>0</v>
      </c>
    </row>
    <row r="178" spans="1:62" ht="120" customHeight="1" x14ac:dyDescent="0.2">
      <c r="A178" s="170" t="s">
        <v>180</v>
      </c>
      <c r="B178" s="132"/>
      <c r="C178" s="150">
        <v>0</v>
      </c>
      <c r="D178" s="150">
        <v>0</v>
      </c>
      <c r="E178" s="133">
        <v>123.9</v>
      </c>
      <c r="F178" s="134" t="s">
        <v>1473</v>
      </c>
      <c r="G178" s="86" t="s">
        <v>207</v>
      </c>
      <c r="H178" s="86" t="s">
        <v>1474</v>
      </c>
      <c r="I178" s="89"/>
      <c r="J178" s="90" t="s">
        <v>195</v>
      </c>
      <c r="K178" s="86"/>
      <c r="L178" s="86"/>
      <c r="M178" s="92" t="s">
        <v>138</v>
      </c>
      <c r="N178" s="86" t="s">
        <v>108</v>
      </c>
      <c r="O178" s="163" t="s">
        <v>243</v>
      </c>
      <c r="P178" s="163" t="s">
        <v>289</v>
      </c>
      <c r="Q178" s="91" t="s">
        <v>109</v>
      </c>
      <c r="R178" s="91" t="s">
        <v>206</v>
      </c>
      <c r="S178" s="91" t="s">
        <v>1475</v>
      </c>
      <c r="T178" s="92">
        <v>10</v>
      </c>
      <c r="U178" s="93">
        <v>40</v>
      </c>
      <c r="V178" s="94">
        <v>46085</v>
      </c>
      <c r="W178" s="94">
        <v>46085</v>
      </c>
      <c r="X178" s="95">
        <v>9785171829803</v>
      </c>
      <c r="Y178" s="96">
        <v>16</v>
      </c>
      <c r="Z178" s="97">
        <v>7.0999999999999994E-2</v>
      </c>
      <c r="AA178" s="98" t="s">
        <v>155</v>
      </c>
      <c r="AB178" s="98" t="s">
        <v>159</v>
      </c>
      <c r="AC178" s="98" t="s">
        <v>156</v>
      </c>
      <c r="AD178" s="91">
        <v>3</v>
      </c>
      <c r="AE178" s="169" t="s">
        <v>196</v>
      </c>
      <c r="AF178" s="168"/>
      <c r="AG178" s="98" t="s">
        <v>410</v>
      </c>
      <c r="AH178" s="98"/>
      <c r="AI178" s="86" t="s">
        <v>1476</v>
      </c>
      <c r="AJ178" s="101"/>
      <c r="AK178" s="91"/>
      <c r="AL178" s="100" t="s">
        <v>1477</v>
      </c>
      <c r="AM178" s="86" t="s">
        <v>290</v>
      </c>
      <c r="AN178" s="86" t="s">
        <v>142</v>
      </c>
      <c r="AO178" s="143">
        <f t="shared" si="6"/>
        <v>0</v>
      </c>
      <c r="AP178" s="85" t="s">
        <v>1478</v>
      </c>
      <c r="AQ178" s="100" t="s">
        <v>111</v>
      </c>
      <c r="AR178" s="97" t="s">
        <v>125</v>
      </c>
      <c r="AV178" s="99"/>
      <c r="AW178" s="159" t="s">
        <v>1479</v>
      </c>
      <c r="AX178" s="102"/>
      <c r="AY178" s="157" t="s">
        <v>1480</v>
      </c>
      <c r="AZ178" s="159"/>
      <c r="BF178" s="103">
        <v>46091</v>
      </c>
      <c r="BG178" s="46"/>
      <c r="BH178" s="46"/>
      <c r="BI178" s="46">
        <f t="shared" si="7"/>
        <v>0</v>
      </c>
      <c r="BJ178" s="46">
        <f t="shared" si="8"/>
        <v>0</v>
      </c>
    </row>
    <row r="179" spans="1:62" ht="120" customHeight="1" x14ac:dyDescent="0.2">
      <c r="A179" s="170" t="s">
        <v>180</v>
      </c>
      <c r="B179" s="132"/>
      <c r="C179" s="150">
        <v>0</v>
      </c>
      <c r="D179" s="150">
        <v>0</v>
      </c>
      <c r="E179" s="133">
        <v>604.80000000000007</v>
      </c>
      <c r="F179" s="134" t="s">
        <v>2914</v>
      </c>
      <c r="G179" s="86" t="s">
        <v>2915</v>
      </c>
      <c r="H179" s="86" t="s">
        <v>2916</v>
      </c>
      <c r="I179" s="89"/>
      <c r="J179" s="90" t="s">
        <v>195</v>
      </c>
      <c r="K179" s="86"/>
      <c r="L179" s="86"/>
      <c r="M179" s="92" t="s">
        <v>138</v>
      </c>
      <c r="N179" s="86" t="s">
        <v>108</v>
      </c>
      <c r="O179" s="163" t="s">
        <v>487</v>
      </c>
      <c r="P179" s="163" t="s">
        <v>488</v>
      </c>
      <c r="Q179" s="91" t="s">
        <v>109</v>
      </c>
      <c r="R179" s="91" t="s">
        <v>206</v>
      </c>
      <c r="S179" s="91" t="s">
        <v>2917</v>
      </c>
      <c r="T179" s="92">
        <v>10</v>
      </c>
      <c r="U179" s="93">
        <v>18</v>
      </c>
      <c r="V179" s="94">
        <v>46092</v>
      </c>
      <c r="W179" s="94">
        <v>46092</v>
      </c>
      <c r="X179" s="95">
        <v>9785171841522</v>
      </c>
      <c r="Y179" s="96">
        <v>240</v>
      </c>
      <c r="Z179" s="97">
        <v>0.37</v>
      </c>
      <c r="AA179" s="98" t="s">
        <v>168</v>
      </c>
      <c r="AB179" s="98" t="s">
        <v>191</v>
      </c>
      <c r="AC179" s="98" t="s">
        <v>169</v>
      </c>
      <c r="AD179" s="91" t="s">
        <v>110</v>
      </c>
      <c r="AE179" s="169" t="s">
        <v>196</v>
      </c>
      <c r="AF179" s="168"/>
      <c r="AG179" s="98" t="s">
        <v>2918</v>
      </c>
      <c r="AH179" s="98"/>
      <c r="AI179" s="86" t="s">
        <v>2919</v>
      </c>
      <c r="AJ179" s="101"/>
      <c r="AK179" s="91"/>
      <c r="AL179" s="100" t="s">
        <v>2920</v>
      </c>
      <c r="AM179" s="86" t="s">
        <v>290</v>
      </c>
      <c r="AN179" s="86" t="s">
        <v>142</v>
      </c>
      <c r="AO179" s="143">
        <f t="shared" si="6"/>
        <v>0</v>
      </c>
      <c r="AP179" s="85" t="s">
        <v>2921</v>
      </c>
      <c r="AQ179" s="100" t="s">
        <v>111</v>
      </c>
      <c r="AR179" s="97" t="s">
        <v>125</v>
      </c>
      <c r="AV179" s="99"/>
      <c r="AW179" s="159" t="s">
        <v>2922</v>
      </c>
      <c r="AX179" s="102"/>
      <c r="AY179" s="157" t="s">
        <v>2923</v>
      </c>
      <c r="AZ179" s="159"/>
      <c r="BF179" s="103">
        <v>46094</v>
      </c>
      <c r="BG179" s="46"/>
      <c r="BH179" s="46"/>
      <c r="BI179" s="46">
        <f t="shared" si="7"/>
        <v>0</v>
      </c>
      <c r="BJ179" s="46">
        <f t="shared" si="8"/>
        <v>0</v>
      </c>
    </row>
    <row r="180" spans="1:62" ht="120" customHeight="1" x14ac:dyDescent="0.2">
      <c r="A180" s="170" t="s">
        <v>180</v>
      </c>
      <c r="B180" s="132"/>
      <c r="C180" s="150">
        <v>0</v>
      </c>
      <c r="D180" s="150">
        <v>0</v>
      </c>
      <c r="E180" s="133">
        <v>737.1</v>
      </c>
      <c r="F180" s="134" t="s">
        <v>1481</v>
      </c>
      <c r="G180" s="86" t="s">
        <v>1482</v>
      </c>
      <c r="H180" s="86" t="s">
        <v>1483</v>
      </c>
      <c r="I180" s="89"/>
      <c r="J180" s="90">
        <v>4</v>
      </c>
      <c r="K180" s="86"/>
      <c r="L180" s="86"/>
      <c r="M180" s="92" t="s">
        <v>151</v>
      </c>
      <c r="N180" s="86" t="s">
        <v>108</v>
      </c>
      <c r="O180" s="163" t="s">
        <v>220</v>
      </c>
      <c r="P180" s="163" t="s">
        <v>220</v>
      </c>
      <c r="Q180" s="91" t="s">
        <v>109</v>
      </c>
      <c r="R180" s="91" t="s">
        <v>206</v>
      </c>
      <c r="S180" s="91" t="s">
        <v>1484</v>
      </c>
      <c r="T180" s="92">
        <v>22</v>
      </c>
      <c r="U180" s="93">
        <v>4</v>
      </c>
      <c r="V180" s="94">
        <v>45846</v>
      </c>
      <c r="W180" s="94">
        <v>46085</v>
      </c>
      <c r="X180" s="95">
        <v>9785171716523</v>
      </c>
      <c r="Y180" s="96">
        <v>480</v>
      </c>
      <c r="Z180" s="97">
        <v>0.51500000000000001</v>
      </c>
      <c r="AA180" s="98" t="s">
        <v>145</v>
      </c>
      <c r="AB180" s="98" t="s">
        <v>164</v>
      </c>
      <c r="AC180" s="98" t="s">
        <v>146</v>
      </c>
      <c r="AD180" s="91" t="s">
        <v>110</v>
      </c>
      <c r="AE180" s="135" t="s">
        <v>116</v>
      </c>
      <c r="AF180" s="168"/>
      <c r="AG180" s="98" t="s">
        <v>373</v>
      </c>
      <c r="AH180" s="98"/>
      <c r="AI180" s="86" t="s">
        <v>1485</v>
      </c>
      <c r="AJ180" s="101"/>
      <c r="AK180" s="91" t="s">
        <v>1486</v>
      </c>
      <c r="AL180" s="100" t="s">
        <v>1487</v>
      </c>
      <c r="AM180" s="86" t="s">
        <v>158</v>
      </c>
      <c r="AN180" s="86" t="s">
        <v>153</v>
      </c>
      <c r="AO180" s="143">
        <f t="shared" si="6"/>
        <v>0</v>
      </c>
      <c r="AP180" s="85" t="s">
        <v>1488</v>
      </c>
      <c r="AQ180" s="100" t="s">
        <v>154</v>
      </c>
      <c r="AR180" s="97" t="s">
        <v>125</v>
      </c>
      <c r="AV180" s="99"/>
      <c r="AW180" s="159" t="s">
        <v>1489</v>
      </c>
      <c r="AX180" s="102" t="s">
        <v>1490</v>
      </c>
      <c r="AY180" s="157" t="s">
        <v>1491</v>
      </c>
      <c r="AZ180" s="159"/>
      <c r="BF180" s="103">
        <v>46091</v>
      </c>
      <c r="BG180" s="46"/>
      <c r="BH180" s="46"/>
      <c r="BI180" s="46">
        <f t="shared" si="7"/>
        <v>0</v>
      </c>
      <c r="BJ180" s="46">
        <f t="shared" si="8"/>
        <v>0</v>
      </c>
    </row>
    <row r="181" spans="1:62" ht="120" customHeight="1" x14ac:dyDescent="0.2">
      <c r="A181" s="170" t="s">
        <v>180</v>
      </c>
      <c r="B181" s="132"/>
      <c r="C181" s="150">
        <v>0</v>
      </c>
      <c r="D181" s="150">
        <v>0</v>
      </c>
      <c r="E181" s="133">
        <v>875.7</v>
      </c>
      <c r="F181" s="134" t="s">
        <v>1492</v>
      </c>
      <c r="G181" s="86" t="s">
        <v>591</v>
      </c>
      <c r="H181" s="86" t="s">
        <v>592</v>
      </c>
      <c r="I181" s="89"/>
      <c r="J181" s="90">
        <v>6</v>
      </c>
      <c r="K181" s="86"/>
      <c r="L181" s="86"/>
      <c r="M181" s="92" t="s">
        <v>151</v>
      </c>
      <c r="N181" s="86" t="s">
        <v>108</v>
      </c>
      <c r="O181" s="163" t="s">
        <v>203</v>
      </c>
      <c r="P181" s="163" t="s">
        <v>203</v>
      </c>
      <c r="Q181" s="91" t="s">
        <v>109</v>
      </c>
      <c r="R181" s="91" t="s">
        <v>206</v>
      </c>
      <c r="S181" s="91" t="s">
        <v>1493</v>
      </c>
      <c r="T181" s="92">
        <v>10</v>
      </c>
      <c r="U181" s="93">
        <v>6</v>
      </c>
      <c r="V181" s="94">
        <v>44860</v>
      </c>
      <c r="W181" s="94">
        <v>46085</v>
      </c>
      <c r="X181" s="95">
        <v>9785171532116</v>
      </c>
      <c r="Y181" s="96">
        <v>608</v>
      </c>
      <c r="Z181" s="97">
        <v>0.57999999999999996</v>
      </c>
      <c r="AA181" s="98" t="s">
        <v>145</v>
      </c>
      <c r="AB181" s="98" t="s">
        <v>160</v>
      </c>
      <c r="AC181" s="98" t="s">
        <v>146</v>
      </c>
      <c r="AD181" s="91" t="s">
        <v>110</v>
      </c>
      <c r="AE181" s="135" t="s">
        <v>116</v>
      </c>
      <c r="AF181" s="168"/>
      <c r="AG181" s="98" t="s">
        <v>518</v>
      </c>
      <c r="AH181" s="98"/>
      <c r="AI181" s="86" t="s">
        <v>593</v>
      </c>
      <c r="AJ181" s="101"/>
      <c r="AK181" s="91"/>
      <c r="AL181" s="100" t="s">
        <v>1494</v>
      </c>
      <c r="AM181" s="86" t="s">
        <v>329</v>
      </c>
      <c r="AN181" s="86" t="s">
        <v>233</v>
      </c>
      <c r="AO181" s="143">
        <f t="shared" si="6"/>
        <v>0</v>
      </c>
      <c r="AP181" s="85" t="s">
        <v>1495</v>
      </c>
      <c r="AQ181" s="100" t="s">
        <v>111</v>
      </c>
      <c r="AR181" s="97" t="s">
        <v>125</v>
      </c>
      <c r="AV181" s="99"/>
      <c r="AW181" s="159" t="s">
        <v>1496</v>
      </c>
      <c r="AX181" s="102"/>
      <c r="AY181" s="157" t="s">
        <v>1497</v>
      </c>
      <c r="AZ181" s="159"/>
      <c r="BF181" s="103">
        <v>46091</v>
      </c>
      <c r="BG181" s="46"/>
      <c r="BH181" s="46"/>
      <c r="BI181" s="46">
        <f t="shared" si="7"/>
        <v>0</v>
      </c>
      <c r="BJ181" s="46">
        <f t="shared" si="8"/>
        <v>0</v>
      </c>
    </row>
    <row r="182" spans="1:62" ht="120" customHeight="1" x14ac:dyDescent="0.2">
      <c r="A182" s="170" t="s">
        <v>180</v>
      </c>
      <c r="B182" s="132"/>
      <c r="C182" s="150">
        <v>0</v>
      </c>
      <c r="D182" s="150">
        <v>0</v>
      </c>
      <c r="E182" s="133">
        <v>693</v>
      </c>
      <c r="F182" s="134" t="s">
        <v>770</v>
      </c>
      <c r="G182" s="86" t="s">
        <v>591</v>
      </c>
      <c r="H182" s="86" t="s">
        <v>592</v>
      </c>
      <c r="I182" s="89"/>
      <c r="J182" s="90">
        <v>6</v>
      </c>
      <c r="K182" s="86"/>
      <c r="L182" s="86"/>
      <c r="M182" s="92" t="s">
        <v>151</v>
      </c>
      <c r="N182" s="86" t="s">
        <v>108</v>
      </c>
      <c r="O182" s="163" t="s">
        <v>203</v>
      </c>
      <c r="P182" s="163" t="s">
        <v>203</v>
      </c>
      <c r="Q182" s="91" t="s">
        <v>109</v>
      </c>
      <c r="R182" s="91" t="s">
        <v>206</v>
      </c>
      <c r="S182" s="91" t="s">
        <v>771</v>
      </c>
      <c r="T182" s="92">
        <v>10</v>
      </c>
      <c r="U182" s="93">
        <v>10</v>
      </c>
      <c r="V182" s="94">
        <v>44972</v>
      </c>
      <c r="W182" s="94">
        <v>46084</v>
      </c>
      <c r="X182" s="95">
        <v>9785171541330</v>
      </c>
      <c r="Y182" s="96">
        <v>352</v>
      </c>
      <c r="Z182" s="97">
        <v>0.378</v>
      </c>
      <c r="AA182" s="98" t="s">
        <v>145</v>
      </c>
      <c r="AB182" s="98" t="s">
        <v>160</v>
      </c>
      <c r="AC182" s="98" t="s">
        <v>146</v>
      </c>
      <c r="AD182" s="91" t="s">
        <v>110</v>
      </c>
      <c r="AE182" s="135" t="s">
        <v>116</v>
      </c>
      <c r="AF182" s="168"/>
      <c r="AG182" s="98" t="s">
        <v>518</v>
      </c>
      <c r="AH182" s="98"/>
      <c r="AI182" s="86" t="s">
        <v>593</v>
      </c>
      <c r="AJ182" s="101"/>
      <c r="AK182" s="91"/>
      <c r="AL182" s="100" t="s">
        <v>772</v>
      </c>
      <c r="AM182" s="86" t="s">
        <v>329</v>
      </c>
      <c r="AN182" s="86" t="s">
        <v>233</v>
      </c>
      <c r="AO182" s="143">
        <f t="shared" si="6"/>
        <v>0</v>
      </c>
      <c r="AP182" s="85" t="s">
        <v>773</v>
      </c>
      <c r="AQ182" s="100" t="s">
        <v>157</v>
      </c>
      <c r="AR182" s="97" t="s">
        <v>125</v>
      </c>
      <c r="AV182" s="99"/>
      <c r="AW182" s="159" t="s">
        <v>774</v>
      </c>
      <c r="AX182" s="102"/>
      <c r="AY182" s="157" t="s">
        <v>775</v>
      </c>
      <c r="AZ182" s="159"/>
      <c r="BF182" s="103">
        <v>46087</v>
      </c>
      <c r="BG182" s="46"/>
      <c r="BH182" s="46"/>
      <c r="BI182" s="46">
        <f t="shared" si="7"/>
        <v>0</v>
      </c>
      <c r="BJ182" s="46">
        <f t="shared" si="8"/>
        <v>0</v>
      </c>
    </row>
    <row r="183" spans="1:62" ht="120" customHeight="1" x14ac:dyDescent="0.2">
      <c r="A183" s="170" t="s">
        <v>180</v>
      </c>
      <c r="B183" s="132"/>
      <c r="C183" s="150">
        <v>0</v>
      </c>
      <c r="D183" s="150">
        <v>0</v>
      </c>
      <c r="E183" s="133">
        <v>2973.6</v>
      </c>
      <c r="F183" s="134" t="s">
        <v>2154</v>
      </c>
      <c r="G183" s="86" t="s">
        <v>591</v>
      </c>
      <c r="H183" s="86" t="s">
        <v>2155</v>
      </c>
      <c r="I183" s="89"/>
      <c r="J183" s="90">
        <v>6</v>
      </c>
      <c r="K183" s="86"/>
      <c r="L183" s="86"/>
      <c r="M183" s="92" t="s">
        <v>151</v>
      </c>
      <c r="N183" s="86" t="s">
        <v>108</v>
      </c>
      <c r="O183" s="163" t="s">
        <v>203</v>
      </c>
      <c r="P183" s="163" t="s">
        <v>203</v>
      </c>
      <c r="Q183" s="91" t="s">
        <v>109</v>
      </c>
      <c r="R183" s="91" t="s">
        <v>206</v>
      </c>
      <c r="S183" s="91" t="s">
        <v>2156</v>
      </c>
      <c r="T183" s="92">
        <v>10</v>
      </c>
      <c r="U183" s="93">
        <v>2</v>
      </c>
      <c r="V183" s="94">
        <v>45967</v>
      </c>
      <c r="W183" s="94">
        <v>46088</v>
      </c>
      <c r="X183" s="95">
        <v>9785171788100</v>
      </c>
      <c r="Y183" s="96">
        <v>1200</v>
      </c>
      <c r="Z183" s="97">
        <v>2.3199999999999998</v>
      </c>
      <c r="AA183" s="98" t="s">
        <v>155</v>
      </c>
      <c r="AB183" s="98" t="s">
        <v>225</v>
      </c>
      <c r="AC183" s="98" t="s">
        <v>156</v>
      </c>
      <c r="AD183" s="91" t="s">
        <v>110</v>
      </c>
      <c r="AE183" s="135" t="s">
        <v>116</v>
      </c>
      <c r="AF183" s="168"/>
      <c r="AG183" s="98" t="s">
        <v>389</v>
      </c>
      <c r="AH183" s="98"/>
      <c r="AI183" s="86"/>
      <c r="AJ183" s="101"/>
      <c r="AK183" s="91"/>
      <c r="AL183" s="100" t="s">
        <v>2157</v>
      </c>
      <c r="AM183" s="86" t="s">
        <v>329</v>
      </c>
      <c r="AN183" s="86" t="s">
        <v>233</v>
      </c>
      <c r="AO183" s="143">
        <f t="shared" si="6"/>
        <v>0</v>
      </c>
      <c r="AP183" s="85" t="s">
        <v>2158</v>
      </c>
      <c r="AQ183" s="100" t="s">
        <v>157</v>
      </c>
      <c r="AR183" s="97" t="s">
        <v>125</v>
      </c>
      <c r="AV183" s="99"/>
      <c r="AW183" s="159" t="s">
        <v>2159</v>
      </c>
      <c r="AX183" s="102"/>
      <c r="AY183" s="157" t="s">
        <v>2160</v>
      </c>
      <c r="AZ183" s="159"/>
      <c r="BF183" s="103">
        <v>46092</v>
      </c>
      <c r="BG183" s="46"/>
      <c r="BH183" s="46"/>
      <c r="BI183" s="46">
        <f t="shared" si="7"/>
        <v>0</v>
      </c>
      <c r="BJ183" s="46">
        <f t="shared" si="8"/>
        <v>0</v>
      </c>
    </row>
    <row r="184" spans="1:62" ht="120" customHeight="1" x14ac:dyDescent="0.2">
      <c r="A184" s="170" t="s">
        <v>180</v>
      </c>
      <c r="B184" s="132"/>
      <c r="C184" s="150">
        <v>0</v>
      </c>
      <c r="D184" s="150">
        <v>0</v>
      </c>
      <c r="E184" s="133">
        <v>806.40000000000009</v>
      </c>
      <c r="F184" s="134" t="s">
        <v>2924</v>
      </c>
      <c r="G184" s="86" t="s">
        <v>414</v>
      </c>
      <c r="H184" s="86" t="s">
        <v>549</v>
      </c>
      <c r="I184" s="89"/>
      <c r="J184" s="90">
        <v>4</v>
      </c>
      <c r="K184" s="86"/>
      <c r="L184" s="86"/>
      <c r="M184" s="92" t="s">
        <v>151</v>
      </c>
      <c r="N184" s="86" t="s">
        <v>108</v>
      </c>
      <c r="O184" s="163" t="s">
        <v>218</v>
      </c>
      <c r="P184" s="163" t="s">
        <v>218</v>
      </c>
      <c r="Q184" s="91" t="s">
        <v>109</v>
      </c>
      <c r="R184" s="91" t="s">
        <v>206</v>
      </c>
      <c r="S184" s="91" t="s">
        <v>2925</v>
      </c>
      <c r="T184" s="92">
        <v>10</v>
      </c>
      <c r="U184" s="93">
        <v>4</v>
      </c>
      <c r="V184" s="94">
        <v>43497</v>
      </c>
      <c r="W184" s="94">
        <v>46088</v>
      </c>
      <c r="X184" s="95">
        <v>9785171138646</v>
      </c>
      <c r="Y184" s="96">
        <v>768</v>
      </c>
      <c r="Z184" s="97">
        <v>0.53</v>
      </c>
      <c r="AA184" s="98" t="s">
        <v>145</v>
      </c>
      <c r="AB184" s="98" t="s">
        <v>183</v>
      </c>
      <c r="AC184" s="98" t="s">
        <v>146</v>
      </c>
      <c r="AD184" s="91" t="s">
        <v>110</v>
      </c>
      <c r="AE184" s="135" t="s">
        <v>116</v>
      </c>
      <c r="AF184" s="168"/>
      <c r="AG184" s="98" t="s">
        <v>257</v>
      </c>
      <c r="AH184" s="98"/>
      <c r="AI184" s="86" t="s">
        <v>549</v>
      </c>
      <c r="AJ184" s="101"/>
      <c r="AK184" s="91"/>
      <c r="AL184" s="100" t="s">
        <v>2926</v>
      </c>
      <c r="AM184" s="86" t="s">
        <v>273</v>
      </c>
      <c r="AN184" s="86" t="s">
        <v>153</v>
      </c>
      <c r="AO184" s="143">
        <f t="shared" si="6"/>
        <v>0</v>
      </c>
      <c r="AP184" s="85" t="s">
        <v>2927</v>
      </c>
      <c r="AQ184" s="100" t="s">
        <v>154</v>
      </c>
      <c r="AR184" s="97" t="s">
        <v>125</v>
      </c>
      <c r="AV184" s="99"/>
      <c r="AW184" s="159" t="s">
        <v>2928</v>
      </c>
      <c r="AX184" s="102" t="s">
        <v>2929</v>
      </c>
      <c r="AY184" s="157" t="s">
        <v>2930</v>
      </c>
      <c r="AZ184" s="159"/>
      <c r="BF184" s="103">
        <v>46094</v>
      </c>
      <c r="BG184" s="46"/>
      <c r="BH184" s="46"/>
      <c r="BI184" s="46">
        <f t="shared" si="7"/>
        <v>0</v>
      </c>
      <c r="BJ184" s="46">
        <f t="shared" si="8"/>
        <v>0</v>
      </c>
    </row>
    <row r="185" spans="1:62" ht="120" customHeight="1" x14ac:dyDescent="0.2">
      <c r="A185" s="170" t="s">
        <v>180</v>
      </c>
      <c r="B185" s="132"/>
      <c r="C185" s="150">
        <v>0</v>
      </c>
      <c r="D185" s="150">
        <v>0</v>
      </c>
      <c r="E185" s="133">
        <v>1839.6000000000001</v>
      </c>
      <c r="F185" s="134" t="s">
        <v>2931</v>
      </c>
      <c r="G185" s="86" t="s">
        <v>497</v>
      </c>
      <c r="H185" s="86" t="s">
        <v>442</v>
      </c>
      <c r="I185" s="89"/>
      <c r="J185" s="90">
        <v>3</v>
      </c>
      <c r="K185" s="86"/>
      <c r="L185" s="86"/>
      <c r="M185" s="92" t="s">
        <v>151</v>
      </c>
      <c r="N185" s="86" t="s">
        <v>108</v>
      </c>
      <c r="O185" s="163" t="s">
        <v>218</v>
      </c>
      <c r="P185" s="163" t="s">
        <v>218</v>
      </c>
      <c r="Q185" s="91" t="s">
        <v>109</v>
      </c>
      <c r="R185" s="91" t="s">
        <v>206</v>
      </c>
      <c r="S185" s="91" t="s">
        <v>2932</v>
      </c>
      <c r="T185" s="92">
        <v>22</v>
      </c>
      <c r="U185" s="93">
        <v>3</v>
      </c>
      <c r="V185" s="94">
        <v>41891</v>
      </c>
      <c r="W185" s="94">
        <v>46089</v>
      </c>
      <c r="X185" s="95">
        <v>9785170852901</v>
      </c>
      <c r="Y185" s="96">
        <v>976</v>
      </c>
      <c r="Z185" s="97">
        <v>1.04</v>
      </c>
      <c r="AA185" s="98" t="s">
        <v>349</v>
      </c>
      <c r="AB185" s="98" t="s">
        <v>225</v>
      </c>
      <c r="AC185" s="98" t="s">
        <v>135</v>
      </c>
      <c r="AD185" s="91" t="s">
        <v>110</v>
      </c>
      <c r="AE185" s="135" t="s">
        <v>116</v>
      </c>
      <c r="AF185" s="168"/>
      <c r="AG185" s="98" t="s">
        <v>257</v>
      </c>
      <c r="AH185" s="98"/>
      <c r="AI185" s="86" t="s">
        <v>443</v>
      </c>
      <c r="AJ185" s="101"/>
      <c r="AK185" s="91" t="s">
        <v>534</v>
      </c>
      <c r="AL185" s="100" t="s">
        <v>2933</v>
      </c>
      <c r="AM185" s="86" t="s">
        <v>273</v>
      </c>
      <c r="AN185" s="86" t="s">
        <v>153</v>
      </c>
      <c r="AO185" s="143">
        <f t="shared" si="6"/>
        <v>0</v>
      </c>
      <c r="AP185" s="85" t="s">
        <v>2934</v>
      </c>
      <c r="AQ185" s="100" t="s">
        <v>111</v>
      </c>
      <c r="AR185" s="97" t="s">
        <v>125</v>
      </c>
      <c r="AV185" s="99"/>
      <c r="AW185" s="159" t="s">
        <v>2935</v>
      </c>
      <c r="AX185" s="102" t="s">
        <v>2936</v>
      </c>
      <c r="AY185" s="157" t="s">
        <v>2937</v>
      </c>
      <c r="AZ185" s="159"/>
      <c r="BF185" s="103">
        <v>46094</v>
      </c>
      <c r="BG185" s="46"/>
      <c r="BH185" s="46"/>
      <c r="BI185" s="46">
        <f t="shared" si="7"/>
        <v>0</v>
      </c>
      <c r="BJ185" s="46">
        <f t="shared" si="8"/>
        <v>0</v>
      </c>
    </row>
    <row r="186" spans="1:62" ht="120" customHeight="1" x14ac:dyDescent="0.2">
      <c r="A186" s="170" t="s">
        <v>180</v>
      </c>
      <c r="B186" s="132"/>
      <c r="C186" s="150">
        <v>0</v>
      </c>
      <c r="D186" s="150">
        <v>0</v>
      </c>
      <c r="E186" s="133">
        <v>1209.6000000000001</v>
      </c>
      <c r="F186" s="134" t="s">
        <v>776</v>
      </c>
      <c r="G186" s="86" t="s">
        <v>495</v>
      </c>
      <c r="H186" s="86" t="s">
        <v>442</v>
      </c>
      <c r="I186" s="89"/>
      <c r="J186" s="90" t="s">
        <v>195</v>
      </c>
      <c r="K186" s="86"/>
      <c r="L186" s="86"/>
      <c r="M186" s="92" t="s">
        <v>151</v>
      </c>
      <c r="N186" s="86" t="s">
        <v>108</v>
      </c>
      <c r="O186" s="163" t="s">
        <v>218</v>
      </c>
      <c r="P186" s="163" t="s">
        <v>218</v>
      </c>
      <c r="Q186" s="91" t="s">
        <v>109</v>
      </c>
      <c r="R186" s="91" t="s">
        <v>206</v>
      </c>
      <c r="S186" s="91" t="s">
        <v>777</v>
      </c>
      <c r="T186" s="92">
        <v>10</v>
      </c>
      <c r="U186" s="93">
        <v>10</v>
      </c>
      <c r="V186" s="94">
        <v>46080</v>
      </c>
      <c r="W186" s="94">
        <v>46080</v>
      </c>
      <c r="X186" s="95">
        <v>9785171827779</v>
      </c>
      <c r="Y186" s="96">
        <v>544</v>
      </c>
      <c r="Z186" s="97">
        <v>0.61399999999999999</v>
      </c>
      <c r="AA186" s="98" t="s">
        <v>134</v>
      </c>
      <c r="AB186" s="98" t="s">
        <v>225</v>
      </c>
      <c r="AC186" s="98" t="s">
        <v>135</v>
      </c>
      <c r="AD186" s="91" t="s">
        <v>110</v>
      </c>
      <c r="AE186" s="169" t="s">
        <v>196</v>
      </c>
      <c r="AF186" s="168"/>
      <c r="AG186" s="98" t="s">
        <v>257</v>
      </c>
      <c r="AH186" s="98"/>
      <c r="AI186" s="86" t="s">
        <v>443</v>
      </c>
      <c r="AJ186" s="101"/>
      <c r="AK186" s="91" t="s">
        <v>496</v>
      </c>
      <c r="AL186" s="100" t="s">
        <v>778</v>
      </c>
      <c r="AM186" s="86" t="s">
        <v>273</v>
      </c>
      <c r="AN186" s="86" t="s">
        <v>153</v>
      </c>
      <c r="AO186" s="143">
        <f t="shared" si="6"/>
        <v>0</v>
      </c>
      <c r="AP186" s="85" t="s">
        <v>779</v>
      </c>
      <c r="AQ186" s="100" t="s">
        <v>154</v>
      </c>
      <c r="AR186" s="97" t="s">
        <v>125</v>
      </c>
      <c r="AV186" s="99"/>
      <c r="AW186" s="159" t="s">
        <v>780</v>
      </c>
      <c r="AX186" s="102"/>
      <c r="AY186" s="157" t="s">
        <v>781</v>
      </c>
      <c r="AZ186" s="159"/>
      <c r="BF186" s="103">
        <v>46087</v>
      </c>
      <c r="BG186" s="46"/>
      <c r="BH186" s="46"/>
      <c r="BI186" s="46">
        <f t="shared" si="7"/>
        <v>0</v>
      </c>
      <c r="BJ186" s="46">
        <f t="shared" si="8"/>
        <v>0</v>
      </c>
    </row>
    <row r="187" spans="1:62" ht="120" customHeight="1" x14ac:dyDescent="0.2">
      <c r="A187" s="170" t="s">
        <v>180</v>
      </c>
      <c r="B187" s="132"/>
      <c r="C187" s="150">
        <v>0</v>
      </c>
      <c r="D187" s="150">
        <v>0</v>
      </c>
      <c r="E187" s="133">
        <v>1461.6000000000001</v>
      </c>
      <c r="F187" s="134" t="s">
        <v>782</v>
      </c>
      <c r="G187" s="86" t="s">
        <v>783</v>
      </c>
      <c r="H187" s="86" t="s">
        <v>784</v>
      </c>
      <c r="I187" s="89"/>
      <c r="J187" s="90" t="s">
        <v>195</v>
      </c>
      <c r="K187" s="86"/>
      <c r="L187" s="86"/>
      <c r="M187" s="92" t="s">
        <v>138</v>
      </c>
      <c r="N187" s="86" t="s">
        <v>108</v>
      </c>
      <c r="O187" s="163" t="s">
        <v>165</v>
      </c>
      <c r="P187" s="163" t="s">
        <v>344</v>
      </c>
      <c r="Q187" s="91" t="s">
        <v>109</v>
      </c>
      <c r="R187" s="91" t="s">
        <v>206</v>
      </c>
      <c r="S187" s="91" t="s">
        <v>785</v>
      </c>
      <c r="T187" s="92">
        <v>10</v>
      </c>
      <c r="U187" s="93">
        <v>10</v>
      </c>
      <c r="V187" s="94">
        <v>46080</v>
      </c>
      <c r="W187" s="94">
        <v>46080</v>
      </c>
      <c r="X187" s="95">
        <v>9785171822040</v>
      </c>
      <c r="Y187" s="96">
        <v>416</v>
      </c>
      <c r="Z187" s="97">
        <v>0.54800000000000004</v>
      </c>
      <c r="AA187" s="98" t="s">
        <v>145</v>
      </c>
      <c r="AB187" s="98" t="s">
        <v>191</v>
      </c>
      <c r="AC187" s="98" t="s">
        <v>146</v>
      </c>
      <c r="AD187" s="91" t="s">
        <v>110</v>
      </c>
      <c r="AE187" s="169" t="s">
        <v>196</v>
      </c>
      <c r="AF187" s="168"/>
      <c r="AG187" s="98" t="s">
        <v>547</v>
      </c>
      <c r="AH187" s="98"/>
      <c r="AI187" s="86" t="s">
        <v>786</v>
      </c>
      <c r="AJ187" s="101" t="s">
        <v>149</v>
      </c>
      <c r="AK187" s="91"/>
      <c r="AL187" s="100" t="s">
        <v>787</v>
      </c>
      <c r="AM187" s="86" t="s">
        <v>548</v>
      </c>
      <c r="AN187" s="86" t="s">
        <v>142</v>
      </c>
      <c r="AO187" s="143">
        <f t="shared" si="6"/>
        <v>0</v>
      </c>
      <c r="AP187" s="85" t="s">
        <v>788</v>
      </c>
      <c r="AQ187" s="100" t="s">
        <v>157</v>
      </c>
      <c r="AR187" s="97" t="s">
        <v>125</v>
      </c>
      <c r="AV187" s="99"/>
      <c r="AW187" s="159" t="s">
        <v>789</v>
      </c>
      <c r="AX187" s="102"/>
      <c r="AY187" s="157" t="s">
        <v>790</v>
      </c>
      <c r="AZ187" s="159"/>
      <c r="BF187" s="103">
        <v>46087</v>
      </c>
      <c r="BG187" s="46"/>
      <c r="BH187" s="46"/>
      <c r="BI187" s="46">
        <f t="shared" si="7"/>
        <v>0</v>
      </c>
      <c r="BJ187" s="46">
        <f t="shared" si="8"/>
        <v>0</v>
      </c>
    </row>
    <row r="188" spans="1:62" ht="120" customHeight="1" x14ac:dyDescent="0.2">
      <c r="A188" s="170" t="s">
        <v>180</v>
      </c>
      <c r="B188" s="132"/>
      <c r="C188" s="150">
        <v>0</v>
      </c>
      <c r="D188" s="150">
        <v>0</v>
      </c>
      <c r="E188" s="133">
        <v>111.30000000000001</v>
      </c>
      <c r="F188" s="134" t="s">
        <v>1498</v>
      </c>
      <c r="G188" s="86" t="s">
        <v>242</v>
      </c>
      <c r="H188" s="86" t="s">
        <v>1499</v>
      </c>
      <c r="I188" s="89"/>
      <c r="J188" s="90">
        <v>4</v>
      </c>
      <c r="K188" s="86"/>
      <c r="L188" s="86"/>
      <c r="M188" s="92" t="s">
        <v>138</v>
      </c>
      <c r="N188" s="86" t="s">
        <v>108</v>
      </c>
      <c r="O188" s="163" t="s">
        <v>243</v>
      </c>
      <c r="P188" s="163" t="s">
        <v>289</v>
      </c>
      <c r="Q188" s="91" t="s">
        <v>109</v>
      </c>
      <c r="R188" s="91" t="s">
        <v>206</v>
      </c>
      <c r="S188" s="91" t="s">
        <v>1500</v>
      </c>
      <c r="T188" s="92">
        <v>10</v>
      </c>
      <c r="U188" s="93">
        <v>40</v>
      </c>
      <c r="V188" s="94">
        <v>44812</v>
      </c>
      <c r="W188" s="94">
        <v>46085</v>
      </c>
      <c r="X188" s="95">
        <v>9785171474645</v>
      </c>
      <c r="Y188" s="96">
        <v>16</v>
      </c>
      <c r="Z188" s="97">
        <v>4.2000000000000003E-2</v>
      </c>
      <c r="AA188" s="98" t="s">
        <v>175</v>
      </c>
      <c r="AB188" s="98" t="s">
        <v>159</v>
      </c>
      <c r="AC188" s="98" t="s">
        <v>176</v>
      </c>
      <c r="AD188" s="91">
        <v>3</v>
      </c>
      <c r="AE188" s="135" t="s">
        <v>116</v>
      </c>
      <c r="AF188" s="168"/>
      <c r="AG188" s="98" t="s">
        <v>370</v>
      </c>
      <c r="AH188" s="98"/>
      <c r="AI188" s="86" t="s">
        <v>1501</v>
      </c>
      <c r="AJ188" s="101" t="s">
        <v>434</v>
      </c>
      <c r="AK188" s="91"/>
      <c r="AL188" s="100" t="s">
        <v>1502</v>
      </c>
      <c r="AM188" s="86" t="s">
        <v>184</v>
      </c>
      <c r="AN188" s="86" t="s">
        <v>142</v>
      </c>
      <c r="AO188" s="143">
        <f t="shared" si="6"/>
        <v>0</v>
      </c>
      <c r="AP188" s="85" t="s">
        <v>1503</v>
      </c>
      <c r="AQ188" s="100" t="s">
        <v>143</v>
      </c>
      <c r="AR188" s="97" t="s">
        <v>125</v>
      </c>
      <c r="AV188" s="99"/>
      <c r="AW188" s="159" t="s">
        <v>1504</v>
      </c>
      <c r="AX188" s="102" t="s">
        <v>1505</v>
      </c>
      <c r="AY188" s="157" t="s">
        <v>1506</v>
      </c>
      <c r="AZ188" s="159"/>
      <c r="BF188" s="103">
        <v>46091</v>
      </c>
      <c r="BG188" s="46"/>
      <c r="BH188" s="46"/>
      <c r="BI188" s="46">
        <f t="shared" si="7"/>
        <v>0</v>
      </c>
      <c r="BJ188" s="46">
        <f t="shared" si="8"/>
        <v>0</v>
      </c>
    </row>
    <row r="189" spans="1:62" ht="120" customHeight="1" x14ac:dyDescent="0.2">
      <c r="A189" s="170" t="s">
        <v>180</v>
      </c>
      <c r="B189" s="132"/>
      <c r="C189" s="150">
        <v>0</v>
      </c>
      <c r="D189" s="150">
        <v>0</v>
      </c>
      <c r="E189" s="133">
        <v>781.2</v>
      </c>
      <c r="F189" s="134" t="s">
        <v>2504</v>
      </c>
      <c r="G189" s="86" t="s">
        <v>2505</v>
      </c>
      <c r="H189" s="86" t="s">
        <v>2506</v>
      </c>
      <c r="I189" s="89"/>
      <c r="J189" s="90">
        <v>7</v>
      </c>
      <c r="K189" s="86"/>
      <c r="L189" s="86"/>
      <c r="M189" s="92" t="s">
        <v>151</v>
      </c>
      <c r="N189" s="86" t="s">
        <v>108</v>
      </c>
      <c r="O189" s="163" t="s">
        <v>203</v>
      </c>
      <c r="P189" s="163" t="s">
        <v>203</v>
      </c>
      <c r="Q189" s="91" t="s">
        <v>109</v>
      </c>
      <c r="R189" s="91" t="s">
        <v>206</v>
      </c>
      <c r="S189" s="91" t="s">
        <v>2507</v>
      </c>
      <c r="T189" s="92">
        <v>10</v>
      </c>
      <c r="U189" s="93">
        <v>10</v>
      </c>
      <c r="V189" s="94">
        <v>45336</v>
      </c>
      <c r="W189" s="94">
        <v>46091</v>
      </c>
      <c r="X189" s="95">
        <v>9785171574444</v>
      </c>
      <c r="Y189" s="96">
        <v>544</v>
      </c>
      <c r="Z189" s="97">
        <v>0.47399999999999998</v>
      </c>
      <c r="AA189" s="98" t="s">
        <v>145</v>
      </c>
      <c r="AB189" s="98" t="s">
        <v>202</v>
      </c>
      <c r="AC189" s="98" t="s">
        <v>146</v>
      </c>
      <c r="AD189" s="91" t="s">
        <v>110</v>
      </c>
      <c r="AE189" s="135" t="s">
        <v>116</v>
      </c>
      <c r="AF189" s="168"/>
      <c r="AG189" s="98" t="s">
        <v>292</v>
      </c>
      <c r="AH189" s="98"/>
      <c r="AI189" s="86" t="s">
        <v>2508</v>
      </c>
      <c r="AJ189" s="101" t="s">
        <v>154</v>
      </c>
      <c r="AK189" s="91"/>
      <c r="AL189" s="100" t="s">
        <v>2509</v>
      </c>
      <c r="AM189" s="86" t="s">
        <v>219</v>
      </c>
      <c r="AN189" s="86" t="s">
        <v>153</v>
      </c>
      <c r="AO189" s="143">
        <f t="shared" si="6"/>
        <v>0</v>
      </c>
      <c r="AP189" s="85" t="s">
        <v>2510</v>
      </c>
      <c r="AQ189" s="100" t="s">
        <v>154</v>
      </c>
      <c r="AR189" s="97" t="s">
        <v>125</v>
      </c>
      <c r="AV189" s="99"/>
      <c r="AW189" s="159" t="s">
        <v>2511</v>
      </c>
      <c r="AX189" s="102" t="s">
        <v>2512</v>
      </c>
      <c r="AY189" s="157" t="s">
        <v>2513</v>
      </c>
      <c r="AZ189" s="159"/>
      <c r="BF189" s="103">
        <v>46093</v>
      </c>
      <c r="BG189" s="46"/>
      <c r="BH189" s="46"/>
      <c r="BI189" s="46">
        <f t="shared" si="7"/>
        <v>0</v>
      </c>
      <c r="BJ189" s="46">
        <f t="shared" si="8"/>
        <v>0</v>
      </c>
    </row>
    <row r="190" spans="1:62" ht="120" customHeight="1" x14ac:dyDescent="0.2">
      <c r="A190" s="170" t="s">
        <v>180</v>
      </c>
      <c r="B190" s="132"/>
      <c r="C190" s="150">
        <v>0</v>
      </c>
      <c r="D190" s="150">
        <v>0</v>
      </c>
      <c r="E190" s="133">
        <v>516.6</v>
      </c>
      <c r="F190" s="134" t="s">
        <v>1507</v>
      </c>
      <c r="G190" s="86" t="s">
        <v>1508</v>
      </c>
      <c r="H190" s="86" t="s">
        <v>1509</v>
      </c>
      <c r="I190" s="89"/>
      <c r="J190" s="90">
        <v>3</v>
      </c>
      <c r="K190" s="86"/>
      <c r="L190" s="86"/>
      <c r="M190" s="92" t="s">
        <v>133</v>
      </c>
      <c r="N190" s="86" t="s">
        <v>108</v>
      </c>
      <c r="O190" s="163" t="s">
        <v>223</v>
      </c>
      <c r="P190" s="163" t="s">
        <v>224</v>
      </c>
      <c r="Q190" s="91" t="s">
        <v>109</v>
      </c>
      <c r="R190" s="91" t="s">
        <v>206</v>
      </c>
      <c r="S190" s="91" t="s">
        <v>1510</v>
      </c>
      <c r="T190" s="92">
        <v>10</v>
      </c>
      <c r="U190" s="93">
        <v>12</v>
      </c>
      <c r="V190" s="94">
        <v>45341</v>
      </c>
      <c r="W190" s="94">
        <v>46087</v>
      </c>
      <c r="X190" s="95">
        <v>9785171625146</v>
      </c>
      <c r="Y190" s="96">
        <v>288</v>
      </c>
      <c r="Z190" s="97">
        <v>0.29699999999999999</v>
      </c>
      <c r="AA190" s="98" t="s">
        <v>145</v>
      </c>
      <c r="AB190" s="98" t="s">
        <v>192</v>
      </c>
      <c r="AC190" s="98" t="s">
        <v>146</v>
      </c>
      <c r="AD190" s="91" t="s">
        <v>110</v>
      </c>
      <c r="AE190" s="135" t="s">
        <v>116</v>
      </c>
      <c r="AF190" s="168"/>
      <c r="AG190" s="98" t="s">
        <v>246</v>
      </c>
      <c r="AH190" s="98"/>
      <c r="AI190" s="86" t="s">
        <v>1511</v>
      </c>
      <c r="AJ190" s="101"/>
      <c r="AK190" s="91"/>
      <c r="AL190" s="100" t="s">
        <v>1512</v>
      </c>
      <c r="AM190" s="86" t="s">
        <v>232</v>
      </c>
      <c r="AN190" s="86" t="s">
        <v>233</v>
      </c>
      <c r="AO190" s="143">
        <f t="shared" si="6"/>
        <v>0</v>
      </c>
      <c r="AP190" s="85" t="s">
        <v>1513</v>
      </c>
      <c r="AQ190" s="100" t="s">
        <v>111</v>
      </c>
      <c r="AR190" s="97" t="s">
        <v>125</v>
      </c>
      <c r="AV190" s="99"/>
      <c r="AW190" s="159" t="s">
        <v>1514</v>
      </c>
      <c r="AX190" s="102"/>
      <c r="AY190" s="157" t="s">
        <v>1515</v>
      </c>
      <c r="AZ190" s="159"/>
      <c r="BF190" s="103">
        <v>46091</v>
      </c>
      <c r="BG190" s="46"/>
      <c r="BH190" s="46"/>
      <c r="BI190" s="46">
        <f t="shared" si="7"/>
        <v>0</v>
      </c>
      <c r="BJ190" s="46">
        <f t="shared" si="8"/>
        <v>0</v>
      </c>
    </row>
    <row r="191" spans="1:62" ht="120" customHeight="1" x14ac:dyDescent="0.2">
      <c r="A191" s="170" t="s">
        <v>180</v>
      </c>
      <c r="B191" s="132"/>
      <c r="C191" s="150">
        <v>0</v>
      </c>
      <c r="D191" s="150">
        <v>0</v>
      </c>
      <c r="E191" s="133">
        <v>781.2</v>
      </c>
      <c r="F191" s="134" t="s">
        <v>1516</v>
      </c>
      <c r="G191" s="86" t="s">
        <v>1517</v>
      </c>
      <c r="H191" s="86" t="s">
        <v>1518</v>
      </c>
      <c r="I191" s="89"/>
      <c r="J191" s="90">
        <v>3</v>
      </c>
      <c r="K191" s="86"/>
      <c r="L191" s="86"/>
      <c r="M191" s="92" t="s">
        <v>133</v>
      </c>
      <c r="N191" s="86" t="s">
        <v>108</v>
      </c>
      <c r="O191" s="163" t="s">
        <v>223</v>
      </c>
      <c r="P191" s="163" t="s">
        <v>224</v>
      </c>
      <c r="Q191" s="91" t="s">
        <v>109</v>
      </c>
      <c r="R191" s="91" t="s">
        <v>206</v>
      </c>
      <c r="S191" s="91" t="s">
        <v>1519</v>
      </c>
      <c r="T191" s="92">
        <v>10</v>
      </c>
      <c r="U191" s="93">
        <v>5</v>
      </c>
      <c r="V191" s="94">
        <v>45996</v>
      </c>
      <c r="W191" s="94">
        <v>46078</v>
      </c>
      <c r="X191" s="95">
        <v>9785171800901</v>
      </c>
      <c r="Y191" s="96">
        <v>480</v>
      </c>
      <c r="Z191" s="97">
        <v>0.59599999999999997</v>
      </c>
      <c r="AA191" s="98" t="s">
        <v>134</v>
      </c>
      <c r="AB191" s="98" t="s">
        <v>225</v>
      </c>
      <c r="AC191" s="98" t="s">
        <v>135</v>
      </c>
      <c r="AD191" s="91" t="s">
        <v>110</v>
      </c>
      <c r="AE191" s="135" t="s">
        <v>116</v>
      </c>
      <c r="AF191" s="168"/>
      <c r="AG191" s="98" t="s">
        <v>524</v>
      </c>
      <c r="AH191" s="98"/>
      <c r="AI191" s="86" t="s">
        <v>1520</v>
      </c>
      <c r="AJ191" s="101"/>
      <c r="AK191" s="91"/>
      <c r="AL191" s="100" t="s">
        <v>1521</v>
      </c>
      <c r="AM191" s="86" t="s">
        <v>235</v>
      </c>
      <c r="AN191" s="86" t="s">
        <v>233</v>
      </c>
      <c r="AO191" s="143">
        <f t="shared" si="6"/>
        <v>0</v>
      </c>
      <c r="AP191" s="85" t="s">
        <v>1522</v>
      </c>
      <c r="AQ191" s="100" t="s">
        <v>111</v>
      </c>
      <c r="AR191" s="97" t="s">
        <v>125</v>
      </c>
      <c r="AV191" s="99"/>
      <c r="AW191" s="159" t="s">
        <v>1523</v>
      </c>
      <c r="AX191" s="102"/>
      <c r="AY191" s="157" t="s">
        <v>1524</v>
      </c>
      <c r="AZ191" s="159"/>
      <c r="BF191" s="103">
        <v>46091</v>
      </c>
      <c r="BG191" s="46"/>
      <c r="BH191" s="46"/>
      <c r="BI191" s="46">
        <f t="shared" si="7"/>
        <v>0</v>
      </c>
      <c r="BJ191" s="46">
        <f t="shared" si="8"/>
        <v>0</v>
      </c>
    </row>
    <row r="192" spans="1:62" ht="120" customHeight="1" x14ac:dyDescent="0.2">
      <c r="A192" s="170" t="s">
        <v>180</v>
      </c>
      <c r="B192" s="132"/>
      <c r="C192" s="150">
        <v>0</v>
      </c>
      <c r="D192" s="150">
        <v>0</v>
      </c>
      <c r="E192" s="133">
        <v>674.1</v>
      </c>
      <c r="F192" s="134" t="s">
        <v>2161</v>
      </c>
      <c r="G192" s="86" t="s">
        <v>2162</v>
      </c>
      <c r="H192" s="86" t="s">
        <v>2163</v>
      </c>
      <c r="I192" s="89"/>
      <c r="J192" s="90" t="s">
        <v>197</v>
      </c>
      <c r="K192" s="86"/>
      <c r="L192" s="86"/>
      <c r="M192" s="92" t="s">
        <v>151</v>
      </c>
      <c r="N192" s="86" t="s">
        <v>108</v>
      </c>
      <c r="O192" s="163" t="s">
        <v>208</v>
      </c>
      <c r="P192" s="163" t="s">
        <v>208</v>
      </c>
      <c r="Q192" s="91" t="s">
        <v>109</v>
      </c>
      <c r="R192" s="91" t="s">
        <v>206</v>
      </c>
      <c r="S192" s="91" t="s">
        <v>2164</v>
      </c>
      <c r="T192" s="92">
        <v>10</v>
      </c>
      <c r="U192" s="93">
        <v>10</v>
      </c>
      <c r="V192" s="94">
        <v>46080</v>
      </c>
      <c r="W192" s="94">
        <v>46080</v>
      </c>
      <c r="X192" s="95">
        <v>9785171766719</v>
      </c>
      <c r="Y192" s="96">
        <v>608</v>
      </c>
      <c r="Z192" s="97">
        <v>0.56399999999999995</v>
      </c>
      <c r="AA192" s="98" t="s">
        <v>145</v>
      </c>
      <c r="AB192" s="98" t="s">
        <v>302</v>
      </c>
      <c r="AC192" s="98" t="s">
        <v>146</v>
      </c>
      <c r="AD192" s="91" t="s">
        <v>110</v>
      </c>
      <c r="AE192" s="169" t="s">
        <v>196</v>
      </c>
      <c r="AF192" s="168"/>
      <c r="AG192" s="98" t="s">
        <v>2165</v>
      </c>
      <c r="AH192" s="98"/>
      <c r="AI192" s="86" t="s">
        <v>2166</v>
      </c>
      <c r="AJ192" s="101" t="s">
        <v>154</v>
      </c>
      <c r="AK192" s="91"/>
      <c r="AL192" s="100" t="s">
        <v>2167</v>
      </c>
      <c r="AM192" s="86" t="s">
        <v>425</v>
      </c>
      <c r="AN192" s="86" t="s">
        <v>142</v>
      </c>
      <c r="AO192" s="143">
        <f t="shared" si="6"/>
        <v>0</v>
      </c>
      <c r="AP192" s="85" t="s">
        <v>2168</v>
      </c>
      <c r="AQ192" s="100" t="s">
        <v>154</v>
      </c>
      <c r="AR192" s="97" t="s">
        <v>125</v>
      </c>
      <c r="AV192" s="99"/>
      <c r="AW192" s="159" t="s">
        <v>2169</v>
      </c>
      <c r="AX192" s="102"/>
      <c r="AY192" s="157" t="s">
        <v>2170</v>
      </c>
      <c r="AZ192" s="159"/>
      <c r="BF192" s="103">
        <v>46092</v>
      </c>
      <c r="BG192" s="46"/>
      <c r="BH192" s="46"/>
      <c r="BI192" s="46">
        <f t="shared" si="7"/>
        <v>0</v>
      </c>
      <c r="BJ192" s="46">
        <f t="shared" si="8"/>
        <v>0</v>
      </c>
    </row>
    <row r="193" spans="1:62" ht="120" customHeight="1" x14ac:dyDescent="0.2">
      <c r="A193" s="170" t="s">
        <v>180</v>
      </c>
      <c r="B193" s="132"/>
      <c r="C193" s="150">
        <v>0</v>
      </c>
      <c r="D193" s="150">
        <v>0</v>
      </c>
      <c r="E193" s="133">
        <v>585.9</v>
      </c>
      <c r="F193" s="134" t="s">
        <v>1525</v>
      </c>
      <c r="G193" s="86" t="s">
        <v>1526</v>
      </c>
      <c r="H193" s="86" t="s">
        <v>403</v>
      </c>
      <c r="I193" s="89"/>
      <c r="J193" s="90">
        <v>2</v>
      </c>
      <c r="K193" s="86"/>
      <c r="L193" s="86"/>
      <c r="M193" s="92" t="s">
        <v>151</v>
      </c>
      <c r="N193" s="86" t="s">
        <v>108</v>
      </c>
      <c r="O193" s="163" t="s">
        <v>339</v>
      </c>
      <c r="P193" s="163" t="s">
        <v>339</v>
      </c>
      <c r="Q193" s="91" t="s">
        <v>109</v>
      </c>
      <c r="R193" s="91" t="s">
        <v>206</v>
      </c>
      <c r="S193" s="91" t="s">
        <v>1527</v>
      </c>
      <c r="T193" s="92">
        <v>10</v>
      </c>
      <c r="U193" s="93">
        <v>16</v>
      </c>
      <c r="V193" s="94">
        <v>45230</v>
      </c>
      <c r="W193" s="94">
        <v>46085</v>
      </c>
      <c r="X193" s="95">
        <v>9785171597290</v>
      </c>
      <c r="Y193" s="96">
        <v>128</v>
      </c>
      <c r="Z193" s="97">
        <v>0.20899999999999999</v>
      </c>
      <c r="AA193" s="98" t="s">
        <v>342</v>
      </c>
      <c r="AB193" s="98" t="s">
        <v>201</v>
      </c>
      <c r="AC193" s="98" t="s">
        <v>343</v>
      </c>
      <c r="AD193" s="91" t="s">
        <v>110</v>
      </c>
      <c r="AE193" s="135" t="s">
        <v>116</v>
      </c>
      <c r="AF193" s="168"/>
      <c r="AG193" s="98" t="s">
        <v>1528</v>
      </c>
      <c r="AH193" s="98"/>
      <c r="AI193" s="86" t="s">
        <v>404</v>
      </c>
      <c r="AJ193" s="101" t="s">
        <v>111</v>
      </c>
      <c r="AK193" s="91"/>
      <c r="AL193" s="100" t="s">
        <v>1529</v>
      </c>
      <c r="AM193" s="86" t="s">
        <v>385</v>
      </c>
      <c r="AN193" s="86" t="s">
        <v>233</v>
      </c>
      <c r="AO193" s="143">
        <f t="shared" si="6"/>
        <v>0</v>
      </c>
      <c r="AP193" s="85" t="s">
        <v>1530</v>
      </c>
      <c r="AQ193" s="100" t="s">
        <v>111</v>
      </c>
      <c r="AR193" s="97" t="s">
        <v>125</v>
      </c>
      <c r="AV193" s="99"/>
      <c r="AW193" s="159" t="s">
        <v>1531</v>
      </c>
      <c r="AX193" s="102"/>
      <c r="AY193" s="157" t="s">
        <v>1532</v>
      </c>
      <c r="AZ193" s="159"/>
      <c r="BF193" s="103">
        <v>46091</v>
      </c>
      <c r="BG193" s="46"/>
      <c r="BH193" s="46"/>
      <c r="BI193" s="46">
        <f t="shared" si="7"/>
        <v>0</v>
      </c>
      <c r="BJ193" s="46">
        <f t="shared" si="8"/>
        <v>0</v>
      </c>
    </row>
    <row r="194" spans="1:62" ht="120" customHeight="1" x14ac:dyDescent="0.2">
      <c r="A194" s="170" t="s">
        <v>180</v>
      </c>
      <c r="B194" s="132"/>
      <c r="C194" s="150">
        <v>0</v>
      </c>
      <c r="D194" s="150">
        <v>0</v>
      </c>
      <c r="E194" s="133">
        <v>825.30000000000007</v>
      </c>
      <c r="F194" s="134" t="s">
        <v>2938</v>
      </c>
      <c r="G194" s="86" t="s">
        <v>2939</v>
      </c>
      <c r="H194" s="86" t="s">
        <v>2940</v>
      </c>
      <c r="I194" s="89"/>
      <c r="J194" s="90">
        <v>3</v>
      </c>
      <c r="K194" s="86"/>
      <c r="L194" s="86"/>
      <c r="M194" s="92" t="s">
        <v>151</v>
      </c>
      <c r="N194" s="86" t="s">
        <v>108</v>
      </c>
      <c r="O194" s="163" t="s">
        <v>245</v>
      </c>
      <c r="P194" s="163" t="s">
        <v>561</v>
      </c>
      <c r="Q194" s="91" t="s">
        <v>109</v>
      </c>
      <c r="R194" s="91" t="s">
        <v>206</v>
      </c>
      <c r="S194" s="91" t="s">
        <v>2941</v>
      </c>
      <c r="T194" s="92">
        <v>10</v>
      </c>
      <c r="U194" s="93">
        <v>16</v>
      </c>
      <c r="V194" s="94">
        <v>45562</v>
      </c>
      <c r="W194" s="94">
        <v>46091</v>
      </c>
      <c r="X194" s="95">
        <v>9785171653835</v>
      </c>
      <c r="Y194" s="96">
        <v>320</v>
      </c>
      <c r="Z194" s="97">
        <v>0.38900000000000001</v>
      </c>
      <c r="AA194" s="98" t="s">
        <v>134</v>
      </c>
      <c r="AB194" s="98" t="s">
        <v>164</v>
      </c>
      <c r="AC194" s="98" t="s">
        <v>135</v>
      </c>
      <c r="AD194" s="91" t="s">
        <v>110</v>
      </c>
      <c r="AE194" s="135" t="s">
        <v>116</v>
      </c>
      <c r="AF194" s="168"/>
      <c r="AG194" s="98" t="s">
        <v>332</v>
      </c>
      <c r="AH194" s="98"/>
      <c r="AI194" s="86" t="s">
        <v>2942</v>
      </c>
      <c r="AJ194" s="101"/>
      <c r="AK194" s="91" t="s">
        <v>2943</v>
      </c>
      <c r="AL194" s="100" t="s">
        <v>2944</v>
      </c>
      <c r="AM194" s="86" t="s">
        <v>273</v>
      </c>
      <c r="AN194" s="86" t="s">
        <v>153</v>
      </c>
      <c r="AO194" s="143">
        <f t="shared" si="6"/>
        <v>0</v>
      </c>
      <c r="AP194" s="85" t="s">
        <v>2945</v>
      </c>
      <c r="AQ194" s="100" t="s">
        <v>111</v>
      </c>
      <c r="AR194" s="97" t="s">
        <v>125</v>
      </c>
      <c r="AV194" s="99"/>
      <c r="AW194" s="159" t="s">
        <v>2946</v>
      </c>
      <c r="AX194" s="102" t="s">
        <v>2947</v>
      </c>
      <c r="AY194" s="157" t="s">
        <v>2948</v>
      </c>
      <c r="AZ194" s="159"/>
      <c r="BF194" s="103">
        <v>46094</v>
      </c>
      <c r="BG194" s="46"/>
      <c r="BH194" s="46"/>
      <c r="BI194" s="46">
        <f t="shared" si="7"/>
        <v>0</v>
      </c>
      <c r="BJ194" s="46">
        <f t="shared" si="8"/>
        <v>0</v>
      </c>
    </row>
    <row r="195" spans="1:62" ht="120" customHeight="1" x14ac:dyDescent="0.2">
      <c r="A195" s="170" t="s">
        <v>180</v>
      </c>
      <c r="B195" s="132"/>
      <c r="C195" s="150">
        <v>0</v>
      </c>
      <c r="D195" s="150">
        <v>0</v>
      </c>
      <c r="E195" s="133">
        <v>453.6</v>
      </c>
      <c r="F195" s="134" t="s">
        <v>791</v>
      </c>
      <c r="G195" s="86" t="s">
        <v>365</v>
      </c>
      <c r="H195" s="86" t="s">
        <v>792</v>
      </c>
      <c r="I195" s="89"/>
      <c r="J195" s="90">
        <v>6</v>
      </c>
      <c r="K195" s="86"/>
      <c r="L195" s="86"/>
      <c r="M195" s="92" t="s">
        <v>133</v>
      </c>
      <c r="N195" s="86" t="s">
        <v>108</v>
      </c>
      <c r="O195" s="163" t="s">
        <v>173</v>
      </c>
      <c r="P195" s="163" t="s">
        <v>189</v>
      </c>
      <c r="Q195" s="91" t="s">
        <v>109</v>
      </c>
      <c r="R195" s="91" t="s">
        <v>206</v>
      </c>
      <c r="S195" s="91" t="s">
        <v>793</v>
      </c>
      <c r="T195" s="92">
        <v>10</v>
      </c>
      <c r="U195" s="93">
        <v>14</v>
      </c>
      <c r="V195" s="94">
        <v>40955</v>
      </c>
      <c r="W195" s="94">
        <v>46078</v>
      </c>
      <c r="X195" s="95">
        <v>9785170789917</v>
      </c>
      <c r="Y195" s="96">
        <v>320</v>
      </c>
      <c r="Z195" s="97">
        <v>0.28899999999999998</v>
      </c>
      <c r="AA195" s="98" t="s">
        <v>145</v>
      </c>
      <c r="AB195" s="98" t="s">
        <v>183</v>
      </c>
      <c r="AC195" s="98" t="s">
        <v>146</v>
      </c>
      <c r="AD195" s="91" t="s">
        <v>110</v>
      </c>
      <c r="AE195" s="135" t="s">
        <v>116</v>
      </c>
      <c r="AF195" s="168"/>
      <c r="AG195" s="98" t="s">
        <v>246</v>
      </c>
      <c r="AH195" s="98"/>
      <c r="AI195" s="86" t="s">
        <v>794</v>
      </c>
      <c r="AJ195" s="101"/>
      <c r="AK195" s="91"/>
      <c r="AL195" s="100" t="s">
        <v>795</v>
      </c>
      <c r="AM195" s="86" t="s">
        <v>232</v>
      </c>
      <c r="AN195" s="86" t="s">
        <v>233</v>
      </c>
      <c r="AO195" s="143">
        <f t="shared" si="6"/>
        <v>0</v>
      </c>
      <c r="AP195" s="85" t="s">
        <v>796</v>
      </c>
      <c r="AQ195" s="100" t="s">
        <v>157</v>
      </c>
      <c r="AR195" s="97" t="s">
        <v>125</v>
      </c>
      <c r="AV195" s="99"/>
      <c r="AW195" s="159" t="s">
        <v>797</v>
      </c>
      <c r="AX195" s="102"/>
      <c r="AY195" s="157" t="s">
        <v>798</v>
      </c>
      <c r="AZ195" s="159"/>
      <c r="BF195" s="103">
        <v>46087</v>
      </c>
      <c r="BG195" s="46"/>
      <c r="BH195" s="46"/>
      <c r="BI195" s="46">
        <f t="shared" si="7"/>
        <v>0</v>
      </c>
      <c r="BJ195" s="46">
        <f t="shared" si="8"/>
        <v>0</v>
      </c>
    </row>
    <row r="196" spans="1:62" ht="120" customHeight="1" x14ac:dyDescent="0.2">
      <c r="A196" s="170" t="s">
        <v>180</v>
      </c>
      <c r="B196" s="132"/>
      <c r="C196" s="150">
        <v>0</v>
      </c>
      <c r="D196" s="150">
        <v>0</v>
      </c>
      <c r="E196" s="133">
        <v>269.85000000000002</v>
      </c>
      <c r="F196" s="134" t="s">
        <v>1533</v>
      </c>
      <c r="G196" s="86" t="s">
        <v>1534</v>
      </c>
      <c r="H196" s="86" t="s">
        <v>571</v>
      </c>
      <c r="I196" s="89"/>
      <c r="J196" s="90">
        <v>6</v>
      </c>
      <c r="K196" s="86"/>
      <c r="L196" s="86"/>
      <c r="M196" s="92" t="s">
        <v>133</v>
      </c>
      <c r="N196" s="86" t="s">
        <v>108</v>
      </c>
      <c r="O196" s="163" t="s">
        <v>352</v>
      </c>
      <c r="P196" s="163" t="s">
        <v>353</v>
      </c>
      <c r="Q196" s="91" t="s">
        <v>109</v>
      </c>
      <c r="R196" s="91" t="s">
        <v>206</v>
      </c>
      <c r="S196" s="91" t="s">
        <v>1535</v>
      </c>
      <c r="T196" s="92">
        <v>10</v>
      </c>
      <c r="U196" s="93">
        <v>24</v>
      </c>
      <c r="V196" s="94">
        <v>44935</v>
      </c>
      <c r="W196" s="94">
        <v>46086</v>
      </c>
      <c r="X196" s="95">
        <v>9785171526580</v>
      </c>
      <c r="Y196" s="96">
        <v>192</v>
      </c>
      <c r="Z196" s="97">
        <v>0.128</v>
      </c>
      <c r="AA196" s="98" t="s">
        <v>145</v>
      </c>
      <c r="AB196" s="98" t="s">
        <v>174</v>
      </c>
      <c r="AC196" s="98" t="s">
        <v>146</v>
      </c>
      <c r="AD196" s="91">
        <v>3</v>
      </c>
      <c r="AE196" s="135" t="s">
        <v>116</v>
      </c>
      <c r="AF196" s="168"/>
      <c r="AG196" s="98" t="s">
        <v>435</v>
      </c>
      <c r="AH196" s="98"/>
      <c r="AI196" s="86" t="s">
        <v>572</v>
      </c>
      <c r="AJ196" s="101"/>
      <c r="AK196" s="91"/>
      <c r="AL196" s="100" t="s">
        <v>1536</v>
      </c>
      <c r="AM196" s="86" t="s">
        <v>354</v>
      </c>
      <c r="AN196" s="86" t="s">
        <v>233</v>
      </c>
      <c r="AO196" s="143">
        <f t="shared" si="6"/>
        <v>0</v>
      </c>
      <c r="AP196" s="85" t="s">
        <v>1537</v>
      </c>
      <c r="AQ196" s="100" t="s">
        <v>157</v>
      </c>
      <c r="AR196" s="97" t="s">
        <v>125</v>
      </c>
      <c r="AV196" s="99"/>
      <c r="AW196" s="159" t="s">
        <v>1538</v>
      </c>
      <c r="AX196" s="102" t="s">
        <v>1539</v>
      </c>
      <c r="AY196" s="157" t="s">
        <v>1540</v>
      </c>
      <c r="AZ196" s="159" t="s">
        <v>436</v>
      </c>
      <c r="BF196" s="103">
        <v>46091</v>
      </c>
      <c r="BG196" s="46"/>
      <c r="BH196" s="46"/>
      <c r="BI196" s="46">
        <f t="shared" si="7"/>
        <v>0</v>
      </c>
      <c r="BJ196" s="46">
        <f t="shared" si="8"/>
        <v>0</v>
      </c>
    </row>
    <row r="197" spans="1:62" ht="120" customHeight="1" x14ac:dyDescent="0.2">
      <c r="A197" s="170" t="s">
        <v>180</v>
      </c>
      <c r="B197" s="132"/>
      <c r="C197" s="150">
        <v>0</v>
      </c>
      <c r="D197" s="150">
        <v>0</v>
      </c>
      <c r="E197" s="133">
        <v>453.6</v>
      </c>
      <c r="F197" s="134" t="s">
        <v>569</v>
      </c>
      <c r="G197" s="86" t="s">
        <v>570</v>
      </c>
      <c r="H197" s="86" t="s">
        <v>1541</v>
      </c>
      <c r="I197" s="89"/>
      <c r="J197" s="90">
        <v>5</v>
      </c>
      <c r="K197" s="86"/>
      <c r="L197" s="86"/>
      <c r="M197" s="92" t="s">
        <v>133</v>
      </c>
      <c r="N197" s="86" t="s">
        <v>108</v>
      </c>
      <c r="O197" s="163" t="s">
        <v>209</v>
      </c>
      <c r="P197" s="163" t="s">
        <v>313</v>
      </c>
      <c r="Q197" s="91" t="s">
        <v>109</v>
      </c>
      <c r="R197" s="91" t="s">
        <v>206</v>
      </c>
      <c r="S197" s="91" t="s">
        <v>1542</v>
      </c>
      <c r="T197" s="92">
        <v>10</v>
      </c>
      <c r="U197" s="93">
        <v>22</v>
      </c>
      <c r="V197" s="94">
        <v>44937</v>
      </c>
      <c r="W197" s="94">
        <v>46086</v>
      </c>
      <c r="X197" s="95">
        <v>9785171526511</v>
      </c>
      <c r="Y197" s="96">
        <v>160</v>
      </c>
      <c r="Z197" s="97">
        <v>0.184</v>
      </c>
      <c r="AA197" s="98" t="s">
        <v>145</v>
      </c>
      <c r="AB197" s="98" t="s">
        <v>174</v>
      </c>
      <c r="AC197" s="98" t="s">
        <v>146</v>
      </c>
      <c r="AD197" s="91" t="s">
        <v>110</v>
      </c>
      <c r="AE197" s="135" t="s">
        <v>116</v>
      </c>
      <c r="AF197" s="168"/>
      <c r="AG197" s="98" t="s">
        <v>435</v>
      </c>
      <c r="AH197" s="98"/>
      <c r="AI197" s="86" t="s">
        <v>1543</v>
      </c>
      <c r="AJ197" s="101"/>
      <c r="AK197" s="91"/>
      <c r="AL197" s="100" t="s">
        <v>1544</v>
      </c>
      <c r="AM197" s="86" t="s">
        <v>354</v>
      </c>
      <c r="AN197" s="86" t="s">
        <v>233</v>
      </c>
      <c r="AO197" s="143">
        <f t="shared" si="6"/>
        <v>0</v>
      </c>
      <c r="AP197" s="85" t="s">
        <v>1545</v>
      </c>
      <c r="AQ197" s="100" t="s">
        <v>157</v>
      </c>
      <c r="AR197" s="97" t="s">
        <v>125</v>
      </c>
      <c r="AV197" s="99"/>
      <c r="AW197" s="159" t="s">
        <v>1546</v>
      </c>
      <c r="AX197" s="102" t="s">
        <v>1547</v>
      </c>
      <c r="AY197" s="157" t="s">
        <v>573</v>
      </c>
      <c r="AZ197" s="159" t="s">
        <v>436</v>
      </c>
      <c r="BF197" s="103">
        <v>46091</v>
      </c>
      <c r="BG197" s="46"/>
      <c r="BH197" s="46"/>
      <c r="BI197" s="46">
        <f t="shared" si="7"/>
        <v>0</v>
      </c>
      <c r="BJ197" s="46">
        <f t="shared" si="8"/>
        <v>0</v>
      </c>
    </row>
    <row r="198" spans="1:62" ht="120" customHeight="1" x14ac:dyDescent="0.2">
      <c r="A198" s="170" t="s">
        <v>180</v>
      </c>
      <c r="B198" s="132"/>
      <c r="C198" s="150">
        <v>0</v>
      </c>
      <c r="D198" s="150">
        <v>0</v>
      </c>
      <c r="E198" s="133">
        <v>957.6</v>
      </c>
      <c r="F198" s="134" t="s">
        <v>2949</v>
      </c>
      <c r="G198" s="86" t="s">
        <v>2950</v>
      </c>
      <c r="H198" s="86" t="s">
        <v>2951</v>
      </c>
      <c r="I198" s="89"/>
      <c r="J198" s="90" t="s">
        <v>195</v>
      </c>
      <c r="K198" s="86"/>
      <c r="L198" s="86"/>
      <c r="M198" s="92" t="s">
        <v>138</v>
      </c>
      <c r="N198" s="86" t="s">
        <v>108</v>
      </c>
      <c r="O198" s="163" t="s">
        <v>226</v>
      </c>
      <c r="P198" s="163" t="s">
        <v>226</v>
      </c>
      <c r="Q198" s="91" t="s">
        <v>109</v>
      </c>
      <c r="R198" s="91" t="s">
        <v>206</v>
      </c>
      <c r="S198" s="91" t="s">
        <v>2952</v>
      </c>
      <c r="T198" s="92">
        <v>10</v>
      </c>
      <c r="U198" s="93">
        <v>12</v>
      </c>
      <c r="V198" s="94">
        <v>46090</v>
      </c>
      <c r="W198" s="94">
        <v>46090</v>
      </c>
      <c r="X198" s="95">
        <v>9785171841614</v>
      </c>
      <c r="Y198" s="96">
        <v>144</v>
      </c>
      <c r="Z198" s="97">
        <v>0.53200000000000003</v>
      </c>
      <c r="AA198" s="98" t="s">
        <v>155</v>
      </c>
      <c r="AB198" s="98" t="s">
        <v>159</v>
      </c>
      <c r="AC198" s="98" t="s">
        <v>156</v>
      </c>
      <c r="AD198" s="91" t="s">
        <v>110</v>
      </c>
      <c r="AE198" s="169" t="s">
        <v>196</v>
      </c>
      <c r="AF198" s="168"/>
      <c r="AG198" s="98" t="s">
        <v>2953</v>
      </c>
      <c r="AH198" s="98"/>
      <c r="AI198" s="86" t="s">
        <v>2954</v>
      </c>
      <c r="AJ198" s="101" t="s">
        <v>2955</v>
      </c>
      <c r="AK198" s="91"/>
      <c r="AL198" s="100" t="s">
        <v>2956</v>
      </c>
      <c r="AM198" s="86" t="s">
        <v>393</v>
      </c>
      <c r="AN198" s="86" t="s">
        <v>142</v>
      </c>
      <c r="AO198" s="143">
        <f t="shared" si="6"/>
        <v>0</v>
      </c>
      <c r="AP198" s="85" t="s">
        <v>2957</v>
      </c>
      <c r="AQ198" s="100" t="s">
        <v>147</v>
      </c>
      <c r="AR198" s="97" t="s">
        <v>125</v>
      </c>
      <c r="AV198" s="99"/>
      <c r="AW198" s="159" t="s">
        <v>2958</v>
      </c>
      <c r="AX198" s="102" t="s">
        <v>2959</v>
      </c>
      <c r="AY198" s="157" t="s">
        <v>2960</v>
      </c>
      <c r="AZ198" s="159"/>
      <c r="BF198" s="103">
        <v>46094</v>
      </c>
      <c r="BG198" s="46"/>
      <c r="BH198" s="46"/>
      <c r="BI198" s="46">
        <f t="shared" si="7"/>
        <v>0</v>
      </c>
      <c r="BJ198" s="46">
        <f t="shared" si="8"/>
        <v>0</v>
      </c>
    </row>
    <row r="199" spans="1:62" ht="120" customHeight="1" x14ac:dyDescent="0.2">
      <c r="A199" s="170" t="s">
        <v>180</v>
      </c>
      <c r="B199" s="132"/>
      <c r="C199" s="150">
        <v>0</v>
      </c>
      <c r="D199" s="150">
        <v>0</v>
      </c>
      <c r="E199" s="133">
        <v>201.60000000000002</v>
      </c>
      <c r="F199" s="134" t="s">
        <v>2171</v>
      </c>
      <c r="G199" s="86" t="s">
        <v>2172</v>
      </c>
      <c r="H199" s="86" t="s">
        <v>2173</v>
      </c>
      <c r="I199" s="89"/>
      <c r="J199" s="90" t="s">
        <v>198</v>
      </c>
      <c r="K199" s="86"/>
      <c r="L199" s="86"/>
      <c r="M199" s="92" t="s">
        <v>151</v>
      </c>
      <c r="N199" s="86" t="s">
        <v>108</v>
      </c>
      <c r="O199" s="163" t="s">
        <v>220</v>
      </c>
      <c r="P199" s="163" t="s">
        <v>220</v>
      </c>
      <c r="Q199" s="91" t="s">
        <v>109</v>
      </c>
      <c r="R199" s="91" t="s">
        <v>206</v>
      </c>
      <c r="S199" s="91" t="s">
        <v>2174</v>
      </c>
      <c r="T199" s="92">
        <v>10</v>
      </c>
      <c r="U199" s="93">
        <v>6</v>
      </c>
      <c r="V199" s="94">
        <v>46037</v>
      </c>
      <c r="W199" s="94">
        <v>46037</v>
      </c>
      <c r="X199" s="95">
        <v>9785171835989</v>
      </c>
      <c r="Y199" s="96">
        <v>384</v>
      </c>
      <c r="Z199" s="97">
        <v>0.17</v>
      </c>
      <c r="AA199" s="98" t="s">
        <v>261</v>
      </c>
      <c r="AB199" s="98" t="s">
        <v>174</v>
      </c>
      <c r="AC199" s="98" t="s">
        <v>262</v>
      </c>
      <c r="AD199" s="91">
        <v>3</v>
      </c>
      <c r="AE199" s="169" t="s">
        <v>196</v>
      </c>
      <c r="AF199" s="168"/>
      <c r="AG199" s="98" t="s">
        <v>277</v>
      </c>
      <c r="AH199" s="98"/>
      <c r="AI199" s="86" t="s">
        <v>2175</v>
      </c>
      <c r="AJ199" s="101"/>
      <c r="AK199" s="91" t="s">
        <v>2176</v>
      </c>
      <c r="AL199" s="100" t="s">
        <v>2177</v>
      </c>
      <c r="AM199" s="86" t="s">
        <v>271</v>
      </c>
      <c r="AN199" s="86" t="s">
        <v>153</v>
      </c>
      <c r="AO199" s="143">
        <f t="shared" si="6"/>
        <v>0</v>
      </c>
      <c r="AP199" s="85" t="s">
        <v>2178</v>
      </c>
      <c r="AQ199" s="100" t="s">
        <v>111</v>
      </c>
      <c r="AR199" s="97" t="s">
        <v>125</v>
      </c>
      <c r="AV199" s="99"/>
      <c r="AW199" s="159" t="s">
        <v>2179</v>
      </c>
      <c r="AX199" s="102"/>
      <c r="AY199" s="157" t="s">
        <v>2180</v>
      </c>
      <c r="AZ199" s="159"/>
      <c r="BF199" s="103">
        <v>46092</v>
      </c>
      <c r="BG199" s="46"/>
      <c r="BH199" s="46"/>
      <c r="BI199" s="46">
        <f t="shared" si="7"/>
        <v>0</v>
      </c>
      <c r="BJ199" s="46">
        <f t="shared" si="8"/>
        <v>0</v>
      </c>
    </row>
    <row r="200" spans="1:62" ht="120" customHeight="1" x14ac:dyDescent="0.2">
      <c r="A200" s="170" t="s">
        <v>180</v>
      </c>
      <c r="B200" s="132"/>
      <c r="C200" s="150">
        <v>0</v>
      </c>
      <c r="D200" s="150">
        <v>0</v>
      </c>
      <c r="E200" s="133">
        <v>718.2</v>
      </c>
      <c r="F200" s="134" t="s">
        <v>799</v>
      </c>
      <c r="G200" s="86" t="s">
        <v>800</v>
      </c>
      <c r="H200" s="86" t="s">
        <v>801</v>
      </c>
      <c r="I200" s="89"/>
      <c r="J200" s="90">
        <v>7</v>
      </c>
      <c r="K200" s="86"/>
      <c r="L200" s="86"/>
      <c r="M200" s="92" t="s">
        <v>151</v>
      </c>
      <c r="N200" s="86" t="s">
        <v>108</v>
      </c>
      <c r="O200" s="163" t="s">
        <v>204</v>
      </c>
      <c r="P200" s="163" t="s">
        <v>204</v>
      </c>
      <c r="Q200" s="91" t="s">
        <v>109</v>
      </c>
      <c r="R200" s="91" t="s">
        <v>206</v>
      </c>
      <c r="S200" s="91" t="s">
        <v>802</v>
      </c>
      <c r="T200" s="92">
        <v>10</v>
      </c>
      <c r="U200" s="93">
        <v>7</v>
      </c>
      <c r="V200" s="94">
        <v>44467</v>
      </c>
      <c r="W200" s="94">
        <v>46083</v>
      </c>
      <c r="X200" s="95">
        <v>9785171378325</v>
      </c>
      <c r="Y200" s="96">
        <v>288</v>
      </c>
      <c r="Z200" s="97">
        <v>0.311</v>
      </c>
      <c r="AA200" s="98" t="s">
        <v>145</v>
      </c>
      <c r="AB200" s="98" t="s">
        <v>160</v>
      </c>
      <c r="AC200" s="98" t="s">
        <v>146</v>
      </c>
      <c r="AD200" s="91" t="s">
        <v>110</v>
      </c>
      <c r="AE200" s="135" t="s">
        <v>116</v>
      </c>
      <c r="AF200" s="168"/>
      <c r="AG200" s="98" t="s">
        <v>610</v>
      </c>
      <c r="AH200" s="98"/>
      <c r="AI200" s="86" t="s">
        <v>803</v>
      </c>
      <c r="AJ200" s="101"/>
      <c r="AK200" s="91" t="s">
        <v>804</v>
      </c>
      <c r="AL200" s="100" t="s">
        <v>805</v>
      </c>
      <c r="AM200" s="86" t="s">
        <v>211</v>
      </c>
      <c r="AN200" s="86" t="s">
        <v>153</v>
      </c>
      <c r="AO200" s="143">
        <f t="shared" si="6"/>
        <v>0</v>
      </c>
      <c r="AP200" s="85" t="s">
        <v>806</v>
      </c>
      <c r="AQ200" s="100" t="s">
        <v>111</v>
      </c>
      <c r="AR200" s="97" t="s">
        <v>125</v>
      </c>
      <c r="AV200" s="99"/>
      <c r="AW200" s="159" t="s">
        <v>807</v>
      </c>
      <c r="AX200" s="102" t="s">
        <v>808</v>
      </c>
      <c r="AY200" s="157" t="s">
        <v>809</v>
      </c>
      <c r="AZ200" s="159"/>
      <c r="BF200" s="103">
        <v>46087</v>
      </c>
      <c r="BG200" s="46"/>
      <c r="BH200" s="46"/>
      <c r="BI200" s="46">
        <f t="shared" si="7"/>
        <v>0</v>
      </c>
      <c r="BJ200" s="46">
        <f t="shared" si="8"/>
        <v>0</v>
      </c>
    </row>
    <row r="201" spans="1:62" ht="120" customHeight="1" x14ac:dyDescent="0.2">
      <c r="A201" s="170" t="s">
        <v>180</v>
      </c>
      <c r="B201" s="132"/>
      <c r="C201" s="150">
        <v>0</v>
      </c>
      <c r="D201" s="150">
        <v>0</v>
      </c>
      <c r="E201" s="133">
        <v>781.2</v>
      </c>
      <c r="F201" s="134" t="s">
        <v>810</v>
      </c>
      <c r="G201" s="86" t="s">
        <v>800</v>
      </c>
      <c r="H201" s="86" t="s">
        <v>801</v>
      </c>
      <c r="I201" s="89"/>
      <c r="J201" s="90">
        <v>2</v>
      </c>
      <c r="K201" s="86"/>
      <c r="L201" s="86"/>
      <c r="M201" s="92" t="s">
        <v>151</v>
      </c>
      <c r="N201" s="86" t="s">
        <v>108</v>
      </c>
      <c r="O201" s="163" t="s">
        <v>204</v>
      </c>
      <c r="P201" s="163" t="s">
        <v>204</v>
      </c>
      <c r="Q201" s="91" t="s">
        <v>109</v>
      </c>
      <c r="R201" s="91" t="s">
        <v>206</v>
      </c>
      <c r="S201" s="91" t="s">
        <v>811</v>
      </c>
      <c r="T201" s="92">
        <v>10</v>
      </c>
      <c r="U201" s="93">
        <v>4</v>
      </c>
      <c r="V201" s="94">
        <v>44385</v>
      </c>
      <c r="W201" s="94">
        <v>46083</v>
      </c>
      <c r="X201" s="95">
        <v>9785171373870</v>
      </c>
      <c r="Y201" s="96">
        <v>544</v>
      </c>
      <c r="Z201" s="97">
        <v>0.53</v>
      </c>
      <c r="AA201" s="98" t="s">
        <v>145</v>
      </c>
      <c r="AB201" s="98" t="s">
        <v>241</v>
      </c>
      <c r="AC201" s="98" t="s">
        <v>146</v>
      </c>
      <c r="AD201" s="91" t="s">
        <v>110</v>
      </c>
      <c r="AE201" s="135" t="s">
        <v>116</v>
      </c>
      <c r="AF201" s="168"/>
      <c r="AG201" s="98" t="s">
        <v>610</v>
      </c>
      <c r="AH201" s="98"/>
      <c r="AI201" s="86" t="s">
        <v>803</v>
      </c>
      <c r="AJ201" s="101"/>
      <c r="AK201" s="91"/>
      <c r="AL201" s="100" t="s">
        <v>812</v>
      </c>
      <c r="AM201" s="86" t="s">
        <v>211</v>
      </c>
      <c r="AN201" s="86" t="s">
        <v>153</v>
      </c>
      <c r="AO201" s="143">
        <f t="shared" si="6"/>
        <v>0</v>
      </c>
      <c r="AP201" s="85" t="s">
        <v>813</v>
      </c>
      <c r="AQ201" s="100" t="s">
        <v>154</v>
      </c>
      <c r="AR201" s="97" t="s">
        <v>125</v>
      </c>
      <c r="AV201" s="99"/>
      <c r="AW201" s="159" t="s">
        <v>814</v>
      </c>
      <c r="AX201" s="102" t="s">
        <v>815</v>
      </c>
      <c r="AY201" s="157" t="s">
        <v>816</v>
      </c>
      <c r="AZ201" s="159"/>
      <c r="BF201" s="103">
        <v>46087</v>
      </c>
      <c r="BG201" s="46"/>
      <c r="BH201" s="46"/>
      <c r="BI201" s="46">
        <f t="shared" si="7"/>
        <v>0</v>
      </c>
      <c r="BJ201" s="46">
        <f t="shared" si="8"/>
        <v>0</v>
      </c>
    </row>
    <row r="202" spans="1:62" ht="120" customHeight="1" x14ac:dyDescent="0.2">
      <c r="A202" s="170" t="s">
        <v>180</v>
      </c>
      <c r="B202" s="132"/>
      <c r="C202" s="150">
        <v>0</v>
      </c>
      <c r="D202" s="150">
        <v>0</v>
      </c>
      <c r="E202" s="133">
        <v>183.75</v>
      </c>
      <c r="F202" s="134" t="s">
        <v>1548</v>
      </c>
      <c r="G202" s="86" t="s">
        <v>213</v>
      </c>
      <c r="H202" s="86" t="s">
        <v>1549</v>
      </c>
      <c r="I202" s="89"/>
      <c r="J202" s="90" t="s">
        <v>195</v>
      </c>
      <c r="K202" s="86"/>
      <c r="L202" s="86"/>
      <c r="M202" s="92" t="s">
        <v>214</v>
      </c>
      <c r="N202" s="86" t="s">
        <v>108</v>
      </c>
      <c r="O202" s="163" t="s">
        <v>215</v>
      </c>
      <c r="P202" s="163" t="s">
        <v>522</v>
      </c>
      <c r="Q202" s="91" t="s">
        <v>109</v>
      </c>
      <c r="R202" s="91" t="s">
        <v>206</v>
      </c>
      <c r="S202" s="91" t="s">
        <v>1550</v>
      </c>
      <c r="T202" s="92">
        <v>10</v>
      </c>
      <c r="U202" s="93">
        <v>50</v>
      </c>
      <c r="V202" s="94">
        <v>46083</v>
      </c>
      <c r="W202" s="94">
        <v>46083</v>
      </c>
      <c r="X202" s="95">
        <v>9785171809706</v>
      </c>
      <c r="Y202" s="96">
        <v>32</v>
      </c>
      <c r="Z202" s="97">
        <v>8.5999999999999993E-2</v>
      </c>
      <c r="AA202" s="98" t="s">
        <v>155</v>
      </c>
      <c r="AB202" s="98" t="s">
        <v>191</v>
      </c>
      <c r="AC202" s="98" t="s">
        <v>156</v>
      </c>
      <c r="AD202" s="91">
        <v>3</v>
      </c>
      <c r="AE202" s="169" t="s">
        <v>196</v>
      </c>
      <c r="AF202" s="168"/>
      <c r="AG202" s="98" t="s">
        <v>366</v>
      </c>
      <c r="AH202" s="98"/>
      <c r="AI202" s="86" t="s">
        <v>1551</v>
      </c>
      <c r="AJ202" s="101" t="s">
        <v>141</v>
      </c>
      <c r="AK202" s="91"/>
      <c r="AL202" s="100" t="s">
        <v>1552</v>
      </c>
      <c r="AM202" s="86" t="s">
        <v>184</v>
      </c>
      <c r="AN202" s="86" t="s">
        <v>142</v>
      </c>
      <c r="AO202" s="143">
        <f t="shared" si="6"/>
        <v>0</v>
      </c>
      <c r="AP202" s="85" t="s">
        <v>1553</v>
      </c>
      <c r="AQ202" s="100" t="s">
        <v>147</v>
      </c>
      <c r="AR202" s="97" t="s">
        <v>125</v>
      </c>
      <c r="AV202" s="99"/>
      <c r="AW202" s="159" t="s">
        <v>1554</v>
      </c>
      <c r="AX202" s="102" t="s">
        <v>1555</v>
      </c>
      <c r="AY202" s="157" t="s">
        <v>1556</v>
      </c>
      <c r="AZ202" s="159"/>
      <c r="BF202" s="103">
        <v>46091</v>
      </c>
      <c r="BG202" s="46"/>
      <c r="BH202" s="46"/>
      <c r="BI202" s="46">
        <f t="shared" si="7"/>
        <v>0</v>
      </c>
      <c r="BJ202" s="46">
        <f t="shared" si="8"/>
        <v>0</v>
      </c>
    </row>
    <row r="203" spans="1:62" ht="120" customHeight="1" x14ac:dyDescent="0.2">
      <c r="A203" s="170" t="s">
        <v>180</v>
      </c>
      <c r="B203" s="132"/>
      <c r="C203" s="150">
        <v>0</v>
      </c>
      <c r="D203" s="150">
        <v>0</v>
      </c>
      <c r="E203" s="133">
        <v>183.75</v>
      </c>
      <c r="F203" s="134" t="s">
        <v>1557</v>
      </c>
      <c r="G203" s="86" t="s">
        <v>213</v>
      </c>
      <c r="H203" s="86" t="s">
        <v>1549</v>
      </c>
      <c r="I203" s="89"/>
      <c r="J203" s="90" t="s">
        <v>195</v>
      </c>
      <c r="K203" s="86"/>
      <c r="L203" s="86"/>
      <c r="M203" s="92" t="s">
        <v>214</v>
      </c>
      <c r="N203" s="86" t="s">
        <v>108</v>
      </c>
      <c r="O203" s="163" t="s">
        <v>215</v>
      </c>
      <c r="P203" s="163" t="s">
        <v>328</v>
      </c>
      <c r="Q203" s="91" t="s">
        <v>109</v>
      </c>
      <c r="R203" s="91" t="s">
        <v>206</v>
      </c>
      <c r="S203" s="91" t="s">
        <v>1558</v>
      </c>
      <c r="T203" s="92">
        <v>10</v>
      </c>
      <c r="U203" s="93">
        <v>50</v>
      </c>
      <c r="V203" s="94">
        <v>46083</v>
      </c>
      <c r="W203" s="94">
        <v>46083</v>
      </c>
      <c r="X203" s="95">
        <v>9785171809676</v>
      </c>
      <c r="Y203" s="96">
        <v>32</v>
      </c>
      <c r="Z203" s="97">
        <v>0.09</v>
      </c>
      <c r="AA203" s="98" t="s">
        <v>155</v>
      </c>
      <c r="AB203" s="98" t="s">
        <v>191</v>
      </c>
      <c r="AC203" s="98" t="s">
        <v>156</v>
      </c>
      <c r="AD203" s="91">
        <v>3</v>
      </c>
      <c r="AE203" s="169" t="s">
        <v>196</v>
      </c>
      <c r="AF203" s="168"/>
      <c r="AG203" s="98" t="s">
        <v>366</v>
      </c>
      <c r="AH203" s="98"/>
      <c r="AI203" s="86" t="s">
        <v>1551</v>
      </c>
      <c r="AJ203" s="101" t="s">
        <v>141</v>
      </c>
      <c r="AK203" s="91"/>
      <c r="AL203" s="100" t="s">
        <v>1559</v>
      </c>
      <c r="AM203" s="86" t="s">
        <v>184</v>
      </c>
      <c r="AN203" s="86" t="s">
        <v>142</v>
      </c>
      <c r="AO203" s="143">
        <f t="shared" si="6"/>
        <v>0</v>
      </c>
      <c r="AP203" s="85" t="s">
        <v>1560</v>
      </c>
      <c r="AQ203" s="100" t="s">
        <v>147</v>
      </c>
      <c r="AR203" s="97" t="s">
        <v>125</v>
      </c>
      <c r="AV203" s="99"/>
      <c r="AW203" s="159" t="s">
        <v>1561</v>
      </c>
      <c r="AX203" s="102" t="s">
        <v>1562</v>
      </c>
      <c r="AY203" s="157" t="s">
        <v>1563</v>
      </c>
      <c r="AZ203" s="159"/>
      <c r="BF203" s="103">
        <v>46091</v>
      </c>
      <c r="BG203" s="46"/>
      <c r="BH203" s="46"/>
      <c r="BI203" s="46">
        <f t="shared" si="7"/>
        <v>0</v>
      </c>
      <c r="BJ203" s="46">
        <f t="shared" si="8"/>
        <v>0</v>
      </c>
    </row>
    <row r="204" spans="1:62" ht="120" customHeight="1" x14ac:dyDescent="0.2">
      <c r="A204" s="170" t="s">
        <v>180</v>
      </c>
      <c r="B204" s="132"/>
      <c r="C204" s="150">
        <v>0</v>
      </c>
      <c r="D204" s="150">
        <v>0</v>
      </c>
      <c r="E204" s="133">
        <v>183.75</v>
      </c>
      <c r="F204" s="134" t="s">
        <v>1564</v>
      </c>
      <c r="G204" s="86" t="s">
        <v>213</v>
      </c>
      <c r="H204" s="86" t="s">
        <v>1549</v>
      </c>
      <c r="I204" s="89"/>
      <c r="J204" s="90" t="s">
        <v>195</v>
      </c>
      <c r="K204" s="86"/>
      <c r="L204" s="86"/>
      <c r="M204" s="92" t="s">
        <v>214</v>
      </c>
      <c r="N204" s="86" t="s">
        <v>108</v>
      </c>
      <c r="O204" s="163" t="s">
        <v>215</v>
      </c>
      <c r="P204" s="163" t="s">
        <v>328</v>
      </c>
      <c r="Q204" s="91" t="s">
        <v>109</v>
      </c>
      <c r="R204" s="91" t="s">
        <v>206</v>
      </c>
      <c r="S204" s="91" t="s">
        <v>1565</v>
      </c>
      <c r="T204" s="92">
        <v>10</v>
      </c>
      <c r="U204" s="93">
        <v>50</v>
      </c>
      <c r="V204" s="94">
        <v>46083</v>
      </c>
      <c r="W204" s="94">
        <v>46083</v>
      </c>
      <c r="X204" s="95">
        <v>9785171809720</v>
      </c>
      <c r="Y204" s="96">
        <v>32</v>
      </c>
      <c r="Z204" s="97">
        <v>8.6999999999999994E-2</v>
      </c>
      <c r="AA204" s="98" t="s">
        <v>155</v>
      </c>
      <c r="AB204" s="98" t="s">
        <v>191</v>
      </c>
      <c r="AC204" s="98" t="s">
        <v>156</v>
      </c>
      <c r="AD204" s="91">
        <v>3</v>
      </c>
      <c r="AE204" s="169" t="s">
        <v>196</v>
      </c>
      <c r="AF204" s="168"/>
      <c r="AG204" s="98" t="s">
        <v>366</v>
      </c>
      <c r="AH204" s="98"/>
      <c r="AI204" s="86" t="s">
        <v>1551</v>
      </c>
      <c r="AJ204" s="101" t="s">
        <v>141</v>
      </c>
      <c r="AK204" s="91"/>
      <c r="AL204" s="100" t="s">
        <v>1566</v>
      </c>
      <c r="AM204" s="86" t="s">
        <v>184</v>
      </c>
      <c r="AN204" s="86" t="s">
        <v>142</v>
      </c>
      <c r="AO204" s="143">
        <f t="shared" si="6"/>
        <v>0</v>
      </c>
      <c r="AP204" s="85" t="s">
        <v>1567</v>
      </c>
      <c r="AQ204" s="100" t="s">
        <v>147</v>
      </c>
      <c r="AR204" s="97" t="s">
        <v>125</v>
      </c>
      <c r="AV204" s="99"/>
      <c r="AW204" s="159" t="s">
        <v>1568</v>
      </c>
      <c r="AX204" s="102" t="s">
        <v>1569</v>
      </c>
      <c r="AY204" s="157" t="s">
        <v>1570</v>
      </c>
      <c r="AZ204" s="159"/>
      <c r="BF204" s="103">
        <v>46091</v>
      </c>
      <c r="BG204" s="46"/>
      <c r="BH204" s="46"/>
      <c r="BI204" s="46">
        <f t="shared" si="7"/>
        <v>0</v>
      </c>
      <c r="BJ204" s="46">
        <f t="shared" si="8"/>
        <v>0</v>
      </c>
    </row>
    <row r="205" spans="1:62" ht="120" customHeight="1" x14ac:dyDescent="0.2">
      <c r="A205" s="170" t="s">
        <v>180</v>
      </c>
      <c r="B205" s="132"/>
      <c r="C205" s="150">
        <v>0</v>
      </c>
      <c r="D205" s="150">
        <v>0</v>
      </c>
      <c r="E205" s="133">
        <v>183.75</v>
      </c>
      <c r="F205" s="134" t="s">
        <v>1571</v>
      </c>
      <c r="G205" s="86" t="s">
        <v>213</v>
      </c>
      <c r="H205" s="86" t="s">
        <v>1549</v>
      </c>
      <c r="I205" s="89"/>
      <c r="J205" s="90" t="s">
        <v>195</v>
      </c>
      <c r="K205" s="86"/>
      <c r="L205" s="86"/>
      <c r="M205" s="92" t="s">
        <v>214</v>
      </c>
      <c r="N205" s="86" t="s">
        <v>108</v>
      </c>
      <c r="O205" s="163" t="s">
        <v>215</v>
      </c>
      <c r="P205" s="163" t="s">
        <v>328</v>
      </c>
      <c r="Q205" s="91" t="s">
        <v>109</v>
      </c>
      <c r="R205" s="91" t="s">
        <v>206</v>
      </c>
      <c r="S205" s="91" t="s">
        <v>1572</v>
      </c>
      <c r="T205" s="92">
        <v>10</v>
      </c>
      <c r="U205" s="93">
        <v>50</v>
      </c>
      <c r="V205" s="94">
        <v>46083</v>
      </c>
      <c r="W205" s="94">
        <v>46083</v>
      </c>
      <c r="X205" s="95">
        <v>9785171809652</v>
      </c>
      <c r="Y205" s="96">
        <v>32</v>
      </c>
      <c r="Z205" s="97">
        <v>8.7999999999999995E-2</v>
      </c>
      <c r="AA205" s="98" t="s">
        <v>155</v>
      </c>
      <c r="AB205" s="98" t="s">
        <v>191</v>
      </c>
      <c r="AC205" s="98" t="s">
        <v>156</v>
      </c>
      <c r="AD205" s="91">
        <v>3</v>
      </c>
      <c r="AE205" s="169" t="s">
        <v>196</v>
      </c>
      <c r="AF205" s="168"/>
      <c r="AG205" s="98" t="s">
        <v>366</v>
      </c>
      <c r="AH205" s="98"/>
      <c r="AI205" s="86" t="s">
        <v>1551</v>
      </c>
      <c r="AJ205" s="101" t="s">
        <v>141</v>
      </c>
      <c r="AK205" s="91"/>
      <c r="AL205" s="100" t="s">
        <v>1573</v>
      </c>
      <c r="AM205" s="86" t="s">
        <v>184</v>
      </c>
      <c r="AN205" s="86" t="s">
        <v>142</v>
      </c>
      <c r="AO205" s="143">
        <f t="shared" si="6"/>
        <v>0</v>
      </c>
      <c r="AP205" s="85" t="s">
        <v>1574</v>
      </c>
      <c r="AQ205" s="100" t="s">
        <v>147</v>
      </c>
      <c r="AR205" s="97" t="s">
        <v>125</v>
      </c>
      <c r="AV205" s="99"/>
      <c r="AW205" s="159" t="s">
        <v>1575</v>
      </c>
      <c r="AX205" s="102" t="s">
        <v>1576</v>
      </c>
      <c r="AY205" s="157" t="s">
        <v>1577</v>
      </c>
      <c r="AZ205" s="159"/>
      <c r="BF205" s="103">
        <v>46091</v>
      </c>
      <c r="BG205" s="46"/>
      <c r="BH205" s="46"/>
      <c r="BI205" s="46">
        <f t="shared" si="7"/>
        <v>0</v>
      </c>
      <c r="BJ205" s="46">
        <f t="shared" si="8"/>
        <v>0</v>
      </c>
    </row>
    <row r="206" spans="1:62" ht="120" customHeight="1" x14ac:dyDescent="0.2">
      <c r="A206" s="170" t="s">
        <v>180</v>
      </c>
      <c r="B206" s="132"/>
      <c r="C206" s="150">
        <v>0</v>
      </c>
      <c r="D206" s="150">
        <v>0</v>
      </c>
      <c r="E206" s="133">
        <v>781.2</v>
      </c>
      <c r="F206" s="134" t="s">
        <v>2961</v>
      </c>
      <c r="G206" s="86" t="s">
        <v>2962</v>
      </c>
      <c r="H206" s="86" t="s">
        <v>2963</v>
      </c>
      <c r="I206" s="89"/>
      <c r="J206" s="90">
        <v>3</v>
      </c>
      <c r="K206" s="86"/>
      <c r="L206" s="86"/>
      <c r="M206" s="92" t="s">
        <v>151</v>
      </c>
      <c r="N206" s="86" t="s">
        <v>108</v>
      </c>
      <c r="O206" s="163" t="s">
        <v>199</v>
      </c>
      <c r="P206" s="163" t="s">
        <v>200</v>
      </c>
      <c r="Q206" s="91" t="s">
        <v>109</v>
      </c>
      <c r="R206" s="91" t="s">
        <v>206</v>
      </c>
      <c r="S206" s="91" t="s">
        <v>2964</v>
      </c>
      <c r="T206" s="92">
        <v>22</v>
      </c>
      <c r="U206" s="93">
        <v>14</v>
      </c>
      <c r="V206" s="94">
        <v>44720</v>
      </c>
      <c r="W206" s="94">
        <v>46087</v>
      </c>
      <c r="X206" s="95">
        <v>9785171496074</v>
      </c>
      <c r="Y206" s="96">
        <v>352</v>
      </c>
      <c r="Z206" s="97">
        <v>0.36</v>
      </c>
      <c r="AA206" s="98" t="s">
        <v>145</v>
      </c>
      <c r="AB206" s="98" t="s">
        <v>164</v>
      </c>
      <c r="AC206" s="98" t="s">
        <v>146</v>
      </c>
      <c r="AD206" s="91" t="s">
        <v>110</v>
      </c>
      <c r="AE206" s="135" t="s">
        <v>116</v>
      </c>
      <c r="AF206" s="168"/>
      <c r="AG206" s="98" t="s">
        <v>529</v>
      </c>
      <c r="AH206" s="98"/>
      <c r="AI206" s="86" t="s">
        <v>2965</v>
      </c>
      <c r="AJ206" s="101"/>
      <c r="AK206" s="91"/>
      <c r="AL206" s="100" t="s">
        <v>2966</v>
      </c>
      <c r="AM206" s="86" t="s">
        <v>387</v>
      </c>
      <c r="AN206" s="86" t="s">
        <v>153</v>
      </c>
      <c r="AO206" s="143">
        <f t="shared" si="6"/>
        <v>0</v>
      </c>
      <c r="AP206" s="85" t="s">
        <v>2967</v>
      </c>
      <c r="AQ206" s="100" t="s">
        <v>154</v>
      </c>
      <c r="AR206" s="97" t="s">
        <v>125</v>
      </c>
      <c r="AV206" s="99"/>
      <c r="AW206" s="159" t="s">
        <v>2968</v>
      </c>
      <c r="AX206" s="102" t="s">
        <v>2969</v>
      </c>
      <c r="AY206" s="157" t="s">
        <v>2970</v>
      </c>
      <c r="AZ206" s="159"/>
      <c r="BF206" s="103">
        <v>46094</v>
      </c>
      <c r="BG206" s="46"/>
      <c r="BH206" s="46"/>
      <c r="BI206" s="46">
        <f t="shared" si="7"/>
        <v>0</v>
      </c>
      <c r="BJ206" s="46">
        <f t="shared" si="8"/>
        <v>0</v>
      </c>
    </row>
    <row r="207" spans="1:62" ht="120" customHeight="1" x14ac:dyDescent="0.2">
      <c r="A207" s="170" t="s">
        <v>180</v>
      </c>
      <c r="B207" s="132"/>
      <c r="C207" s="150">
        <v>0</v>
      </c>
      <c r="D207" s="150">
        <v>0</v>
      </c>
      <c r="E207" s="133">
        <v>560.70000000000005</v>
      </c>
      <c r="F207" s="134" t="s">
        <v>817</v>
      </c>
      <c r="G207" s="86" t="s">
        <v>818</v>
      </c>
      <c r="H207" s="86" t="s">
        <v>819</v>
      </c>
      <c r="I207" s="89"/>
      <c r="J207" s="90">
        <v>2</v>
      </c>
      <c r="K207" s="86"/>
      <c r="L207" s="86"/>
      <c r="M207" s="92" t="s">
        <v>144</v>
      </c>
      <c r="N207" s="86" t="s">
        <v>108</v>
      </c>
      <c r="O207" s="163" t="s">
        <v>234</v>
      </c>
      <c r="P207" s="163" t="s">
        <v>244</v>
      </c>
      <c r="Q207" s="91" t="s">
        <v>109</v>
      </c>
      <c r="R207" s="91" t="s">
        <v>206</v>
      </c>
      <c r="S207" s="91" t="s">
        <v>820</v>
      </c>
      <c r="T207" s="92">
        <v>10</v>
      </c>
      <c r="U207" s="93">
        <v>6</v>
      </c>
      <c r="V207" s="94">
        <v>44742</v>
      </c>
      <c r="W207" s="94">
        <v>46081</v>
      </c>
      <c r="X207" s="95">
        <v>9785171497460</v>
      </c>
      <c r="Y207" s="96">
        <v>192</v>
      </c>
      <c r="Z207" s="97">
        <v>0.36199999999999999</v>
      </c>
      <c r="AA207" s="98" t="s">
        <v>821</v>
      </c>
      <c r="AB207" s="98" t="s">
        <v>222</v>
      </c>
      <c r="AC207" s="98" t="s">
        <v>822</v>
      </c>
      <c r="AD207" s="91" t="s">
        <v>110</v>
      </c>
      <c r="AE207" s="135" t="s">
        <v>116</v>
      </c>
      <c r="AF207" s="168"/>
      <c r="AG207" s="98" t="s">
        <v>823</v>
      </c>
      <c r="AH207" s="98"/>
      <c r="AI207" s="86" t="s">
        <v>824</v>
      </c>
      <c r="AJ207" s="101"/>
      <c r="AK207" s="91"/>
      <c r="AL207" s="100" t="s">
        <v>825</v>
      </c>
      <c r="AM207" s="86" t="s">
        <v>826</v>
      </c>
      <c r="AN207" s="86" t="s">
        <v>233</v>
      </c>
      <c r="AO207" s="143">
        <f t="shared" si="6"/>
        <v>0</v>
      </c>
      <c r="AP207" s="85" t="s">
        <v>827</v>
      </c>
      <c r="AQ207" s="100" t="s">
        <v>157</v>
      </c>
      <c r="AR207" s="97" t="s">
        <v>125</v>
      </c>
      <c r="AV207" s="99"/>
      <c r="AW207" s="159" t="s">
        <v>828</v>
      </c>
      <c r="AX207" s="102" t="s">
        <v>829</v>
      </c>
      <c r="AY207" s="157" t="s">
        <v>830</v>
      </c>
      <c r="AZ207" s="159"/>
      <c r="BF207" s="103">
        <v>46087</v>
      </c>
      <c r="BG207" s="46"/>
      <c r="BH207" s="46"/>
      <c r="BI207" s="46">
        <f t="shared" si="7"/>
        <v>0</v>
      </c>
      <c r="BJ207" s="46">
        <f t="shared" si="8"/>
        <v>0</v>
      </c>
    </row>
    <row r="208" spans="1:62" ht="120" customHeight="1" x14ac:dyDescent="0.2">
      <c r="A208" s="170" t="s">
        <v>180</v>
      </c>
      <c r="B208" s="132"/>
      <c r="C208" s="150">
        <v>0</v>
      </c>
      <c r="D208" s="150">
        <v>0</v>
      </c>
      <c r="E208" s="133">
        <v>1052.1000000000001</v>
      </c>
      <c r="F208" s="134" t="s">
        <v>2181</v>
      </c>
      <c r="G208" s="86" t="s">
        <v>2182</v>
      </c>
      <c r="H208" s="86" t="s">
        <v>2183</v>
      </c>
      <c r="I208" s="89"/>
      <c r="J208" s="90" t="s">
        <v>195</v>
      </c>
      <c r="K208" s="86"/>
      <c r="L208" s="86"/>
      <c r="M208" s="92" t="s">
        <v>144</v>
      </c>
      <c r="N208" s="86" t="s">
        <v>108</v>
      </c>
      <c r="O208" s="163" t="s">
        <v>234</v>
      </c>
      <c r="P208" s="163" t="s">
        <v>244</v>
      </c>
      <c r="Q208" s="91" t="s">
        <v>109</v>
      </c>
      <c r="R208" s="91" t="s">
        <v>206</v>
      </c>
      <c r="S208" s="91" t="s">
        <v>2184</v>
      </c>
      <c r="T208" s="92">
        <v>10</v>
      </c>
      <c r="U208" s="93">
        <v>10</v>
      </c>
      <c r="V208" s="94">
        <v>46081</v>
      </c>
      <c r="W208" s="94">
        <v>46081</v>
      </c>
      <c r="X208" s="95">
        <v>9785171757366</v>
      </c>
      <c r="Y208" s="96">
        <v>272</v>
      </c>
      <c r="Z208" s="97">
        <v>0.432</v>
      </c>
      <c r="AA208" s="98" t="s">
        <v>134</v>
      </c>
      <c r="AB208" s="98" t="s">
        <v>159</v>
      </c>
      <c r="AC208" s="98" t="s">
        <v>135</v>
      </c>
      <c r="AD208" s="91">
        <v>3</v>
      </c>
      <c r="AE208" s="169" t="s">
        <v>196</v>
      </c>
      <c r="AF208" s="168"/>
      <c r="AG208" s="98" t="s">
        <v>314</v>
      </c>
      <c r="AH208" s="98"/>
      <c r="AI208" s="86" t="s">
        <v>2183</v>
      </c>
      <c r="AJ208" s="101"/>
      <c r="AK208" s="91" t="s">
        <v>2185</v>
      </c>
      <c r="AL208" s="100" t="s">
        <v>2186</v>
      </c>
      <c r="AM208" s="86" t="s">
        <v>253</v>
      </c>
      <c r="AN208" s="86" t="s">
        <v>233</v>
      </c>
      <c r="AO208" s="143">
        <f t="shared" si="6"/>
        <v>0</v>
      </c>
      <c r="AP208" s="85" t="s">
        <v>2187</v>
      </c>
      <c r="AQ208" s="100" t="s">
        <v>111</v>
      </c>
      <c r="AR208" s="97" t="s">
        <v>125</v>
      </c>
      <c r="AV208" s="99"/>
      <c r="AW208" s="159" t="s">
        <v>2188</v>
      </c>
      <c r="AX208" s="102" t="s">
        <v>2189</v>
      </c>
      <c r="AY208" s="157" t="s">
        <v>2189</v>
      </c>
      <c r="AZ208" s="159"/>
      <c r="BF208" s="103">
        <v>46092</v>
      </c>
      <c r="BG208" s="46"/>
      <c r="BH208" s="46"/>
      <c r="BI208" s="46">
        <f t="shared" si="7"/>
        <v>0</v>
      </c>
      <c r="BJ208" s="46">
        <f t="shared" si="8"/>
        <v>0</v>
      </c>
    </row>
    <row r="209" spans="1:62" ht="120" customHeight="1" x14ac:dyDescent="0.2">
      <c r="A209" s="170" t="s">
        <v>180</v>
      </c>
      <c r="B209" s="132"/>
      <c r="C209" s="150">
        <v>0</v>
      </c>
      <c r="D209" s="150">
        <v>0</v>
      </c>
      <c r="E209" s="133">
        <v>1052.1000000000001</v>
      </c>
      <c r="F209" s="134" t="s">
        <v>831</v>
      </c>
      <c r="G209" s="86" t="s">
        <v>832</v>
      </c>
      <c r="H209" s="86" t="s">
        <v>833</v>
      </c>
      <c r="I209" s="89"/>
      <c r="J209" s="90" t="s">
        <v>195</v>
      </c>
      <c r="K209" s="86"/>
      <c r="L209" s="86"/>
      <c r="M209" s="92" t="s">
        <v>151</v>
      </c>
      <c r="N209" s="86" t="s">
        <v>108</v>
      </c>
      <c r="O209" s="163" t="s">
        <v>186</v>
      </c>
      <c r="P209" s="163" t="s">
        <v>186</v>
      </c>
      <c r="Q209" s="91" t="s">
        <v>109</v>
      </c>
      <c r="R209" s="91" t="s">
        <v>206</v>
      </c>
      <c r="S209" s="91" t="s">
        <v>834</v>
      </c>
      <c r="T209" s="92">
        <v>10</v>
      </c>
      <c r="U209" s="93">
        <v>12</v>
      </c>
      <c r="V209" s="94">
        <v>46084</v>
      </c>
      <c r="W209" s="94">
        <v>46084</v>
      </c>
      <c r="X209" s="95">
        <v>9785171848224</v>
      </c>
      <c r="Y209" s="96">
        <v>512</v>
      </c>
      <c r="Z209" s="97">
        <v>0.50800000000000001</v>
      </c>
      <c r="AA209" s="98" t="s">
        <v>145</v>
      </c>
      <c r="AB209" s="98" t="s">
        <v>346</v>
      </c>
      <c r="AC209" s="98" t="s">
        <v>146</v>
      </c>
      <c r="AD209" s="91" t="s">
        <v>110</v>
      </c>
      <c r="AE209" s="169" t="s">
        <v>196</v>
      </c>
      <c r="AF209" s="168"/>
      <c r="AG209" s="98" t="s">
        <v>835</v>
      </c>
      <c r="AH209" s="98"/>
      <c r="AI209" s="86" t="s">
        <v>836</v>
      </c>
      <c r="AJ209" s="101"/>
      <c r="AK209" s="91"/>
      <c r="AL209" s="100" t="s">
        <v>837</v>
      </c>
      <c r="AM209" s="86" t="s">
        <v>387</v>
      </c>
      <c r="AN209" s="86" t="s">
        <v>153</v>
      </c>
      <c r="AO209" s="143">
        <f t="shared" si="6"/>
        <v>0</v>
      </c>
      <c r="AP209" s="85" t="s">
        <v>838</v>
      </c>
      <c r="AQ209" s="100" t="s">
        <v>111</v>
      </c>
      <c r="AR209" s="97" t="s">
        <v>125</v>
      </c>
      <c r="AV209" s="99"/>
      <c r="AW209" s="159" t="s">
        <v>839</v>
      </c>
      <c r="AX209" s="102" t="s">
        <v>840</v>
      </c>
      <c r="AY209" s="157" t="s">
        <v>841</v>
      </c>
      <c r="AZ209" s="159"/>
      <c r="BF209" s="103">
        <v>46087</v>
      </c>
      <c r="BG209" s="46"/>
      <c r="BH209" s="46"/>
      <c r="BI209" s="46">
        <f t="shared" si="7"/>
        <v>0</v>
      </c>
      <c r="BJ209" s="46">
        <f t="shared" si="8"/>
        <v>0</v>
      </c>
    </row>
    <row r="210" spans="1:62" ht="120" customHeight="1" x14ac:dyDescent="0.2">
      <c r="A210" s="170" t="s">
        <v>180</v>
      </c>
      <c r="B210" s="132"/>
      <c r="C210" s="150">
        <v>0</v>
      </c>
      <c r="D210" s="150">
        <v>0</v>
      </c>
      <c r="E210" s="133">
        <v>693</v>
      </c>
      <c r="F210" s="134" t="s">
        <v>1578</v>
      </c>
      <c r="G210" s="86" t="s">
        <v>1579</v>
      </c>
      <c r="H210" s="86" t="s">
        <v>1580</v>
      </c>
      <c r="I210" s="89"/>
      <c r="J210" s="90" t="s">
        <v>195</v>
      </c>
      <c r="K210" s="86"/>
      <c r="L210" s="86"/>
      <c r="M210" s="92" t="s">
        <v>151</v>
      </c>
      <c r="N210" s="86" t="s">
        <v>108</v>
      </c>
      <c r="O210" s="163" t="s">
        <v>218</v>
      </c>
      <c r="P210" s="163" t="s">
        <v>218</v>
      </c>
      <c r="Q210" s="91" t="s">
        <v>109</v>
      </c>
      <c r="R210" s="91" t="s">
        <v>206</v>
      </c>
      <c r="S210" s="91" t="s">
        <v>1581</v>
      </c>
      <c r="T210" s="92">
        <v>10</v>
      </c>
      <c r="U210" s="93">
        <v>10</v>
      </c>
      <c r="V210" s="94">
        <v>46086</v>
      </c>
      <c r="W210" s="94">
        <v>46086</v>
      </c>
      <c r="X210" s="95">
        <v>9785171851477</v>
      </c>
      <c r="Y210" s="96">
        <v>416</v>
      </c>
      <c r="Z210" s="97">
        <v>0.38400000000000001</v>
      </c>
      <c r="AA210" s="98" t="s">
        <v>145</v>
      </c>
      <c r="AB210" s="98" t="s">
        <v>152</v>
      </c>
      <c r="AC210" s="98" t="s">
        <v>146</v>
      </c>
      <c r="AD210" s="91" t="s">
        <v>110</v>
      </c>
      <c r="AE210" s="169" t="s">
        <v>196</v>
      </c>
      <c r="AF210" s="168"/>
      <c r="AG210" s="98" t="s">
        <v>1582</v>
      </c>
      <c r="AH210" s="98"/>
      <c r="AI210" s="86" t="s">
        <v>1583</v>
      </c>
      <c r="AJ210" s="101"/>
      <c r="AK210" s="91"/>
      <c r="AL210" s="100" t="s">
        <v>1584</v>
      </c>
      <c r="AM210" s="86" t="s">
        <v>260</v>
      </c>
      <c r="AN210" s="86" t="s">
        <v>153</v>
      </c>
      <c r="AO210" s="143">
        <f t="shared" ref="AO210:AO273" si="9">C210*U210+D210</f>
        <v>0</v>
      </c>
      <c r="AP210" s="85" t="s">
        <v>1585</v>
      </c>
      <c r="AQ210" s="100" t="s">
        <v>111</v>
      </c>
      <c r="AR210" s="97" t="s">
        <v>125</v>
      </c>
      <c r="AV210" s="99"/>
      <c r="AW210" s="159" t="s">
        <v>1586</v>
      </c>
      <c r="AX210" s="102"/>
      <c r="AY210" s="157" t="s">
        <v>1587</v>
      </c>
      <c r="AZ210" s="159"/>
      <c r="BF210" s="103">
        <v>46091</v>
      </c>
      <c r="BG210" s="46"/>
      <c r="BH210" s="46"/>
      <c r="BI210" s="46">
        <f t="shared" ref="BI210:BI273" si="10">AO210*E210</f>
        <v>0</v>
      </c>
      <c r="BJ210" s="46">
        <f t="shared" ref="BJ210:BJ273" si="11">AO210*Z210</f>
        <v>0</v>
      </c>
    </row>
    <row r="211" spans="1:62" ht="120" customHeight="1" x14ac:dyDescent="0.2">
      <c r="A211" s="170" t="s">
        <v>180</v>
      </c>
      <c r="B211" s="132"/>
      <c r="C211" s="150">
        <v>0</v>
      </c>
      <c r="D211" s="150">
        <v>0</v>
      </c>
      <c r="E211" s="133">
        <v>407.40000000000003</v>
      </c>
      <c r="F211" s="134" t="s">
        <v>1588</v>
      </c>
      <c r="G211" s="86" t="s">
        <v>1589</v>
      </c>
      <c r="H211" s="86" t="s">
        <v>550</v>
      </c>
      <c r="I211" s="89"/>
      <c r="J211" s="90">
        <v>9</v>
      </c>
      <c r="K211" s="86"/>
      <c r="L211" s="86"/>
      <c r="M211" s="92" t="s">
        <v>214</v>
      </c>
      <c r="N211" s="86" t="s">
        <v>108</v>
      </c>
      <c r="O211" s="163" t="s">
        <v>511</v>
      </c>
      <c r="P211" s="163" t="s">
        <v>542</v>
      </c>
      <c r="Q211" s="91" t="s">
        <v>109</v>
      </c>
      <c r="R211" s="91" t="s">
        <v>206</v>
      </c>
      <c r="S211" s="91" t="s">
        <v>1590</v>
      </c>
      <c r="T211" s="92">
        <v>10</v>
      </c>
      <c r="U211" s="93">
        <v>10</v>
      </c>
      <c r="V211" s="94">
        <v>45789</v>
      </c>
      <c r="W211" s="94">
        <v>46086</v>
      </c>
      <c r="X211" s="95">
        <v>9785171616762</v>
      </c>
      <c r="Y211" s="96">
        <v>336</v>
      </c>
      <c r="Z211" s="97">
        <v>0.45800000000000002</v>
      </c>
      <c r="AA211" s="98" t="s">
        <v>134</v>
      </c>
      <c r="AB211" s="98" t="s">
        <v>241</v>
      </c>
      <c r="AC211" s="98" t="s">
        <v>135</v>
      </c>
      <c r="AD211" s="91" t="s">
        <v>110</v>
      </c>
      <c r="AE211" s="135" t="s">
        <v>116</v>
      </c>
      <c r="AF211" s="168"/>
      <c r="AG211" s="98" t="s">
        <v>280</v>
      </c>
      <c r="AH211" s="98"/>
      <c r="AI211" s="86" t="s">
        <v>551</v>
      </c>
      <c r="AJ211" s="101" t="s">
        <v>149</v>
      </c>
      <c r="AK211" s="91"/>
      <c r="AL211" s="100" t="s">
        <v>1591</v>
      </c>
      <c r="AM211" s="86" t="s">
        <v>185</v>
      </c>
      <c r="AN211" s="86" t="s">
        <v>142</v>
      </c>
      <c r="AO211" s="143">
        <f t="shared" si="9"/>
        <v>0</v>
      </c>
      <c r="AP211" s="85" t="s">
        <v>1592</v>
      </c>
      <c r="AQ211" s="100" t="s">
        <v>157</v>
      </c>
      <c r="AR211" s="97" t="s">
        <v>125</v>
      </c>
      <c r="AV211" s="99"/>
      <c r="AW211" s="159" t="s">
        <v>1593</v>
      </c>
      <c r="AX211" s="102" t="s">
        <v>1594</v>
      </c>
      <c r="AY211" s="157" t="s">
        <v>1595</v>
      </c>
      <c r="AZ211" s="159"/>
      <c r="BF211" s="103">
        <v>46091</v>
      </c>
      <c r="BG211" s="46"/>
      <c r="BH211" s="46"/>
      <c r="BI211" s="46">
        <f t="shared" si="10"/>
        <v>0</v>
      </c>
      <c r="BJ211" s="46">
        <f t="shared" si="11"/>
        <v>0</v>
      </c>
    </row>
    <row r="212" spans="1:62" ht="120" customHeight="1" x14ac:dyDescent="0.2">
      <c r="A212" s="170" t="s">
        <v>180</v>
      </c>
      <c r="B212" s="132"/>
      <c r="C212" s="150">
        <v>0</v>
      </c>
      <c r="D212" s="150">
        <v>0</v>
      </c>
      <c r="E212" s="133">
        <v>585.9</v>
      </c>
      <c r="F212" s="134" t="s">
        <v>2514</v>
      </c>
      <c r="G212" s="86" t="s">
        <v>2515</v>
      </c>
      <c r="H212" s="86" t="s">
        <v>2516</v>
      </c>
      <c r="I212" s="89"/>
      <c r="J212" s="90" t="s">
        <v>195</v>
      </c>
      <c r="K212" s="86"/>
      <c r="L212" s="86"/>
      <c r="M212" s="92" t="s">
        <v>133</v>
      </c>
      <c r="N212" s="86" t="s">
        <v>108</v>
      </c>
      <c r="O212" s="163" t="s">
        <v>173</v>
      </c>
      <c r="P212" s="163" t="s">
        <v>278</v>
      </c>
      <c r="Q212" s="91" t="s">
        <v>109</v>
      </c>
      <c r="R212" s="91" t="s">
        <v>206</v>
      </c>
      <c r="S212" s="91" t="s">
        <v>2517</v>
      </c>
      <c r="T212" s="92">
        <v>22</v>
      </c>
      <c r="U212" s="93">
        <v>10</v>
      </c>
      <c r="V212" s="94">
        <v>46087</v>
      </c>
      <c r="W212" s="94">
        <v>46087</v>
      </c>
      <c r="X212" s="95">
        <v>9785171718282</v>
      </c>
      <c r="Y212" s="96">
        <v>256</v>
      </c>
      <c r="Z212" s="97">
        <v>0.314</v>
      </c>
      <c r="AA212" s="98" t="s">
        <v>145</v>
      </c>
      <c r="AB212" s="98" t="s">
        <v>346</v>
      </c>
      <c r="AC212" s="98" t="s">
        <v>146</v>
      </c>
      <c r="AD212" s="91" t="s">
        <v>110</v>
      </c>
      <c r="AE212" s="169" t="s">
        <v>196</v>
      </c>
      <c r="AF212" s="168"/>
      <c r="AG212" s="98" t="s">
        <v>447</v>
      </c>
      <c r="AH212" s="98"/>
      <c r="AI212" s="86" t="s">
        <v>2518</v>
      </c>
      <c r="AJ212" s="101"/>
      <c r="AK212" s="91"/>
      <c r="AL212" s="100" t="s">
        <v>2519</v>
      </c>
      <c r="AM212" s="86" t="s">
        <v>253</v>
      </c>
      <c r="AN212" s="86" t="s">
        <v>233</v>
      </c>
      <c r="AO212" s="143">
        <f t="shared" si="9"/>
        <v>0</v>
      </c>
      <c r="AP212" s="85" t="s">
        <v>2520</v>
      </c>
      <c r="AQ212" s="100" t="s">
        <v>111</v>
      </c>
      <c r="AR212" s="97" t="s">
        <v>125</v>
      </c>
      <c r="AV212" s="99"/>
      <c r="AW212" s="159" t="s">
        <v>2521</v>
      </c>
      <c r="AX212" s="102" t="s">
        <v>2522</v>
      </c>
      <c r="AY212" s="157" t="s">
        <v>2523</v>
      </c>
      <c r="AZ212" s="159"/>
      <c r="BF212" s="103">
        <v>46093</v>
      </c>
      <c r="BG212" s="46"/>
      <c r="BH212" s="46"/>
      <c r="BI212" s="46">
        <f t="shared" si="10"/>
        <v>0</v>
      </c>
      <c r="BJ212" s="46">
        <f t="shared" si="11"/>
        <v>0</v>
      </c>
    </row>
    <row r="213" spans="1:62" ht="120" customHeight="1" x14ac:dyDescent="0.2">
      <c r="A213" s="170" t="s">
        <v>180</v>
      </c>
      <c r="B213" s="132"/>
      <c r="C213" s="150">
        <v>0</v>
      </c>
      <c r="D213" s="150">
        <v>0</v>
      </c>
      <c r="E213" s="133">
        <v>220.5</v>
      </c>
      <c r="F213" s="134" t="s">
        <v>1596</v>
      </c>
      <c r="G213" s="86" t="s">
        <v>1597</v>
      </c>
      <c r="H213" s="86" t="s">
        <v>1598</v>
      </c>
      <c r="I213" s="89"/>
      <c r="J213" s="90">
        <v>5</v>
      </c>
      <c r="K213" s="86"/>
      <c r="L213" s="86"/>
      <c r="M213" s="92" t="s">
        <v>133</v>
      </c>
      <c r="N213" s="86" t="s">
        <v>108</v>
      </c>
      <c r="O213" s="163" t="s">
        <v>352</v>
      </c>
      <c r="P213" s="163" t="s">
        <v>1599</v>
      </c>
      <c r="Q213" s="91" t="s">
        <v>109</v>
      </c>
      <c r="R213" s="91" t="s">
        <v>206</v>
      </c>
      <c r="S213" s="91" t="s">
        <v>1600</v>
      </c>
      <c r="T213" s="92">
        <v>10</v>
      </c>
      <c r="U213" s="93">
        <v>28</v>
      </c>
      <c r="V213" s="94">
        <v>45680</v>
      </c>
      <c r="W213" s="94">
        <v>46086</v>
      </c>
      <c r="X213" s="95">
        <v>9785171645892</v>
      </c>
      <c r="Y213" s="96">
        <v>160</v>
      </c>
      <c r="Z213" s="97">
        <v>0.105</v>
      </c>
      <c r="AA213" s="98" t="s">
        <v>145</v>
      </c>
      <c r="AB213" s="98" t="s">
        <v>174</v>
      </c>
      <c r="AC213" s="98" t="s">
        <v>146</v>
      </c>
      <c r="AD213" s="91">
        <v>3</v>
      </c>
      <c r="AE213" s="135" t="s">
        <v>116</v>
      </c>
      <c r="AF213" s="168"/>
      <c r="AG213" s="98" t="s">
        <v>435</v>
      </c>
      <c r="AH213" s="98"/>
      <c r="AI213" s="86" t="s">
        <v>1601</v>
      </c>
      <c r="AJ213" s="101"/>
      <c r="AK213" s="91"/>
      <c r="AL213" s="100" t="s">
        <v>1602</v>
      </c>
      <c r="AM213" s="86" t="s">
        <v>354</v>
      </c>
      <c r="AN213" s="86" t="s">
        <v>233</v>
      </c>
      <c r="AO213" s="143">
        <f t="shared" si="9"/>
        <v>0</v>
      </c>
      <c r="AP213" s="85" t="s">
        <v>1603</v>
      </c>
      <c r="AQ213" s="100" t="s">
        <v>157</v>
      </c>
      <c r="AR213" s="97" t="s">
        <v>125</v>
      </c>
      <c r="AV213" s="99"/>
      <c r="AW213" s="159" t="s">
        <v>1604</v>
      </c>
      <c r="AX213" s="102"/>
      <c r="AY213" s="157" t="s">
        <v>1605</v>
      </c>
      <c r="AZ213" s="159" t="s">
        <v>436</v>
      </c>
      <c r="BF213" s="103">
        <v>46091</v>
      </c>
      <c r="BG213" s="46"/>
      <c r="BH213" s="46"/>
      <c r="BI213" s="46">
        <f t="shared" si="10"/>
        <v>0</v>
      </c>
      <c r="BJ213" s="46">
        <f t="shared" si="11"/>
        <v>0</v>
      </c>
    </row>
    <row r="214" spans="1:62" ht="120" customHeight="1" x14ac:dyDescent="0.2">
      <c r="A214" s="170" t="s">
        <v>180</v>
      </c>
      <c r="B214" s="132"/>
      <c r="C214" s="150">
        <v>0</v>
      </c>
      <c r="D214" s="150">
        <v>0</v>
      </c>
      <c r="E214" s="133">
        <v>220.5</v>
      </c>
      <c r="F214" s="134" t="s">
        <v>2971</v>
      </c>
      <c r="G214" s="86" t="s">
        <v>2972</v>
      </c>
      <c r="H214" s="86" t="s">
        <v>1598</v>
      </c>
      <c r="I214" s="89"/>
      <c r="J214" s="90">
        <v>4</v>
      </c>
      <c r="K214" s="86"/>
      <c r="L214" s="86"/>
      <c r="M214" s="92" t="s">
        <v>133</v>
      </c>
      <c r="N214" s="86" t="s">
        <v>108</v>
      </c>
      <c r="O214" s="163" t="s">
        <v>352</v>
      </c>
      <c r="P214" s="163" t="s">
        <v>1599</v>
      </c>
      <c r="Q214" s="91" t="s">
        <v>109</v>
      </c>
      <c r="R214" s="91" t="s">
        <v>206</v>
      </c>
      <c r="S214" s="91" t="s">
        <v>2973</v>
      </c>
      <c r="T214" s="92">
        <v>10</v>
      </c>
      <c r="U214" s="93">
        <v>36</v>
      </c>
      <c r="V214" s="94">
        <v>45666</v>
      </c>
      <c r="W214" s="94">
        <v>46086</v>
      </c>
      <c r="X214" s="95">
        <v>9785171645854</v>
      </c>
      <c r="Y214" s="96">
        <v>128</v>
      </c>
      <c r="Z214" s="97">
        <v>8.8999999999999996E-2</v>
      </c>
      <c r="AA214" s="98" t="s">
        <v>145</v>
      </c>
      <c r="AB214" s="98" t="s">
        <v>174</v>
      </c>
      <c r="AC214" s="98" t="s">
        <v>146</v>
      </c>
      <c r="AD214" s="91">
        <v>3</v>
      </c>
      <c r="AE214" s="135" t="s">
        <v>116</v>
      </c>
      <c r="AF214" s="168"/>
      <c r="AG214" s="98" t="s">
        <v>435</v>
      </c>
      <c r="AH214" s="98"/>
      <c r="AI214" s="86" t="s">
        <v>1601</v>
      </c>
      <c r="AJ214" s="101"/>
      <c r="AK214" s="91"/>
      <c r="AL214" s="100" t="s">
        <v>2974</v>
      </c>
      <c r="AM214" s="86" t="s">
        <v>354</v>
      </c>
      <c r="AN214" s="86" t="s">
        <v>233</v>
      </c>
      <c r="AO214" s="143">
        <f t="shared" si="9"/>
        <v>0</v>
      </c>
      <c r="AP214" s="85" t="s">
        <v>2975</v>
      </c>
      <c r="AQ214" s="100" t="s">
        <v>157</v>
      </c>
      <c r="AR214" s="97" t="s">
        <v>125</v>
      </c>
      <c r="AV214" s="99"/>
      <c r="AW214" s="159" t="s">
        <v>2976</v>
      </c>
      <c r="AX214" s="102"/>
      <c r="AY214" s="157" t="s">
        <v>2977</v>
      </c>
      <c r="AZ214" s="159" t="s">
        <v>436</v>
      </c>
      <c r="BF214" s="103">
        <v>46094</v>
      </c>
      <c r="BG214" s="46"/>
      <c r="BH214" s="46"/>
      <c r="BI214" s="46">
        <f t="shared" si="10"/>
        <v>0</v>
      </c>
      <c r="BJ214" s="46">
        <f t="shared" si="11"/>
        <v>0</v>
      </c>
    </row>
    <row r="215" spans="1:62" ht="120" customHeight="1" x14ac:dyDescent="0.2">
      <c r="A215" s="170" t="s">
        <v>180</v>
      </c>
      <c r="B215" s="132"/>
      <c r="C215" s="150">
        <v>0</v>
      </c>
      <c r="D215" s="150">
        <v>0</v>
      </c>
      <c r="E215" s="133">
        <v>1367.1000000000001</v>
      </c>
      <c r="F215" s="134" t="s">
        <v>499</v>
      </c>
      <c r="G215" s="86" t="s">
        <v>1606</v>
      </c>
      <c r="H215" s="86" t="s">
        <v>1607</v>
      </c>
      <c r="I215" s="89"/>
      <c r="J215" s="90">
        <v>3</v>
      </c>
      <c r="K215" s="86"/>
      <c r="L215" s="86"/>
      <c r="M215" s="92" t="s">
        <v>133</v>
      </c>
      <c r="N215" s="86" t="s">
        <v>108</v>
      </c>
      <c r="O215" s="163" t="s">
        <v>173</v>
      </c>
      <c r="P215" s="163" t="s">
        <v>278</v>
      </c>
      <c r="Q215" s="91" t="s">
        <v>109</v>
      </c>
      <c r="R215" s="91" t="s">
        <v>206</v>
      </c>
      <c r="S215" s="91" t="s">
        <v>1608</v>
      </c>
      <c r="T215" s="92">
        <v>10</v>
      </c>
      <c r="U215" s="93">
        <v>6</v>
      </c>
      <c r="V215" s="94">
        <v>43809</v>
      </c>
      <c r="W215" s="94">
        <v>46080</v>
      </c>
      <c r="X215" s="95">
        <v>9785171203498</v>
      </c>
      <c r="Y215" s="96">
        <v>256</v>
      </c>
      <c r="Z215" s="97">
        <v>0.65</v>
      </c>
      <c r="AA215" s="98" t="s">
        <v>187</v>
      </c>
      <c r="AB215" s="98" t="s">
        <v>159</v>
      </c>
      <c r="AC215" s="98" t="s">
        <v>188</v>
      </c>
      <c r="AD215" s="91" t="s">
        <v>110</v>
      </c>
      <c r="AE215" s="135" t="s">
        <v>116</v>
      </c>
      <c r="AF215" s="168"/>
      <c r="AG215" s="98" t="s">
        <v>498</v>
      </c>
      <c r="AH215" s="98"/>
      <c r="AI215" s="86" t="s">
        <v>1607</v>
      </c>
      <c r="AJ215" s="101"/>
      <c r="AK215" s="91"/>
      <c r="AL215" s="100" t="s">
        <v>1609</v>
      </c>
      <c r="AM215" s="86" t="s">
        <v>329</v>
      </c>
      <c r="AN215" s="86" t="s">
        <v>233</v>
      </c>
      <c r="AO215" s="143">
        <f t="shared" si="9"/>
        <v>0</v>
      </c>
      <c r="AP215" s="85" t="s">
        <v>1610</v>
      </c>
      <c r="AQ215" s="100" t="s">
        <v>111</v>
      </c>
      <c r="AR215" s="97" t="s">
        <v>125</v>
      </c>
      <c r="AV215" s="99"/>
      <c r="AW215" s="159" t="s">
        <v>1611</v>
      </c>
      <c r="AX215" s="102" t="s">
        <v>1612</v>
      </c>
      <c r="AY215" s="157" t="s">
        <v>500</v>
      </c>
      <c r="AZ215" s="159"/>
      <c r="BF215" s="103">
        <v>46091</v>
      </c>
      <c r="BG215" s="46"/>
      <c r="BH215" s="46"/>
      <c r="BI215" s="46">
        <f t="shared" si="10"/>
        <v>0</v>
      </c>
      <c r="BJ215" s="46">
        <f t="shared" si="11"/>
        <v>0</v>
      </c>
    </row>
    <row r="216" spans="1:62" ht="120" customHeight="1" x14ac:dyDescent="0.2">
      <c r="A216" s="170" t="s">
        <v>180</v>
      </c>
      <c r="B216" s="132"/>
      <c r="C216" s="150">
        <v>0</v>
      </c>
      <c r="D216" s="150">
        <v>0</v>
      </c>
      <c r="E216" s="133">
        <v>299.25</v>
      </c>
      <c r="F216" s="134" t="s">
        <v>2190</v>
      </c>
      <c r="G216" s="86" t="s">
        <v>2191</v>
      </c>
      <c r="H216" s="86" t="s">
        <v>2192</v>
      </c>
      <c r="I216" s="89"/>
      <c r="J216" s="90" t="s">
        <v>195</v>
      </c>
      <c r="K216" s="86"/>
      <c r="L216" s="86"/>
      <c r="M216" s="92" t="s">
        <v>151</v>
      </c>
      <c r="N216" s="86" t="s">
        <v>108</v>
      </c>
      <c r="O216" s="163" t="s">
        <v>163</v>
      </c>
      <c r="P216" s="163" t="s">
        <v>163</v>
      </c>
      <c r="Q216" s="91" t="s">
        <v>109</v>
      </c>
      <c r="R216" s="91" t="s">
        <v>206</v>
      </c>
      <c r="S216" s="91" t="s">
        <v>2193</v>
      </c>
      <c r="T216" s="92">
        <v>22</v>
      </c>
      <c r="U216" s="93">
        <v>20</v>
      </c>
      <c r="V216" s="94">
        <v>46083</v>
      </c>
      <c r="W216" s="94">
        <v>46083</v>
      </c>
      <c r="X216" s="95">
        <v>9785171847876</v>
      </c>
      <c r="Y216" s="96">
        <v>192</v>
      </c>
      <c r="Z216" s="97">
        <v>0.13800000000000001</v>
      </c>
      <c r="AA216" s="98" t="s">
        <v>170</v>
      </c>
      <c r="AB216" s="98" t="s">
        <v>160</v>
      </c>
      <c r="AC216" s="98" t="s">
        <v>171</v>
      </c>
      <c r="AD216" s="91">
        <v>3</v>
      </c>
      <c r="AE216" s="169" t="s">
        <v>196</v>
      </c>
      <c r="AF216" s="168"/>
      <c r="AG216" s="98" t="s">
        <v>322</v>
      </c>
      <c r="AH216" s="98"/>
      <c r="AI216" s="86" t="s">
        <v>2194</v>
      </c>
      <c r="AJ216" s="101"/>
      <c r="AK216" s="91" t="s">
        <v>2195</v>
      </c>
      <c r="AL216" s="100" t="s">
        <v>2196</v>
      </c>
      <c r="AM216" s="86" t="s">
        <v>273</v>
      </c>
      <c r="AN216" s="86" t="s">
        <v>153</v>
      </c>
      <c r="AO216" s="143">
        <f t="shared" si="9"/>
        <v>0</v>
      </c>
      <c r="AP216" s="85" t="s">
        <v>2197</v>
      </c>
      <c r="AQ216" s="100" t="s">
        <v>154</v>
      </c>
      <c r="AR216" s="97" t="s">
        <v>125</v>
      </c>
      <c r="AV216" s="99"/>
      <c r="AW216" s="159" t="s">
        <v>2198</v>
      </c>
      <c r="AX216" s="102"/>
      <c r="AY216" s="157" t="s">
        <v>2199</v>
      </c>
      <c r="AZ216" s="159"/>
      <c r="BF216" s="103">
        <v>46092</v>
      </c>
      <c r="BG216" s="46"/>
      <c r="BH216" s="46"/>
      <c r="BI216" s="46">
        <f t="shared" si="10"/>
        <v>0</v>
      </c>
      <c r="BJ216" s="46">
        <f t="shared" si="11"/>
        <v>0</v>
      </c>
    </row>
    <row r="217" spans="1:62" ht="120" customHeight="1" x14ac:dyDescent="0.2">
      <c r="A217" s="170" t="s">
        <v>180</v>
      </c>
      <c r="B217" s="132"/>
      <c r="C217" s="150">
        <v>0</v>
      </c>
      <c r="D217" s="150">
        <v>0</v>
      </c>
      <c r="E217" s="133">
        <v>560.70000000000005</v>
      </c>
      <c r="F217" s="134" t="s">
        <v>2200</v>
      </c>
      <c r="G217" s="86" t="s">
        <v>2201</v>
      </c>
      <c r="H217" s="86" t="s">
        <v>2202</v>
      </c>
      <c r="I217" s="89"/>
      <c r="J217" s="90" t="s">
        <v>263</v>
      </c>
      <c r="K217" s="86"/>
      <c r="L217" s="86"/>
      <c r="M217" s="92" t="s">
        <v>151</v>
      </c>
      <c r="N217" s="86" t="s">
        <v>108</v>
      </c>
      <c r="O217" s="163" t="s">
        <v>220</v>
      </c>
      <c r="P217" s="163" t="s">
        <v>220</v>
      </c>
      <c r="Q217" s="91" t="s">
        <v>109</v>
      </c>
      <c r="R217" s="91" t="s">
        <v>206</v>
      </c>
      <c r="S217" s="91" t="s">
        <v>2203</v>
      </c>
      <c r="T217" s="92">
        <v>10</v>
      </c>
      <c r="U217" s="93">
        <v>12</v>
      </c>
      <c r="V217" s="94">
        <v>46043</v>
      </c>
      <c r="W217" s="94">
        <v>46043</v>
      </c>
      <c r="X217" s="95">
        <v>9785171718312</v>
      </c>
      <c r="Y217" s="96">
        <v>384</v>
      </c>
      <c r="Z217" s="97">
        <v>0.30199999999999999</v>
      </c>
      <c r="AA217" s="98" t="s">
        <v>145</v>
      </c>
      <c r="AB217" s="98" t="s">
        <v>174</v>
      </c>
      <c r="AC217" s="98" t="s">
        <v>146</v>
      </c>
      <c r="AD217" s="91" t="s">
        <v>110</v>
      </c>
      <c r="AE217" s="169" t="s">
        <v>196</v>
      </c>
      <c r="AF217" s="168"/>
      <c r="AG217" s="98" t="s">
        <v>205</v>
      </c>
      <c r="AH217" s="98"/>
      <c r="AI217" s="86" t="s">
        <v>2204</v>
      </c>
      <c r="AJ217" s="101"/>
      <c r="AK217" s="91" t="s">
        <v>2205</v>
      </c>
      <c r="AL217" s="100" t="s">
        <v>2206</v>
      </c>
      <c r="AM217" s="86" t="s">
        <v>271</v>
      </c>
      <c r="AN217" s="86" t="s">
        <v>153</v>
      </c>
      <c r="AO217" s="143">
        <f t="shared" si="9"/>
        <v>0</v>
      </c>
      <c r="AP217" s="85" t="s">
        <v>2207</v>
      </c>
      <c r="AQ217" s="100" t="s">
        <v>111</v>
      </c>
      <c r="AR217" s="97" t="s">
        <v>125</v>
      </c>
      <c r="AV217" s="99"/>
      <c r="AW217" s="159" t="s">
        <v>2208</v>
      </c>
      <c r="AX217" s="102"/>
      <c r="AY217" s="157" t="s">
        <v>2209</v>
      </c>
      <c r="AZ217" s="159"/>
      <c r="BF217" s="103">
        <v>46092</v>
      </c>
      <c r="BG217" s="46"/>
      <c r="BH217" s="46"/>
      <c r="BI217" s="46">
        <f t="shared" si="10"/>
        <v>0</v>
      </c>
      <c r="BJ217" s="46">
        <f t="shared" si="11"/>
        <v>0</v>
      </c>
    </row>
    <row r="218" spans="1:62" ht="120" customHeight="1" x14ac:dyDescent="0.2">
      <c r="A218" s="170" t="s">
        <v>180</v>
      </c>
      <c r="B218" s="132"/>
      <c r="C218" s="150">
        <v>0</v>
      </c>
      <c r="D218" s="150">
        <v>0</v>
      </c>
      <c r="E218" s="133">
        <v>157.5</v>
      </c>
      <c r="F218" s="134" t="s">
        <v>842</v>
      </c>
      <c r="G218" s="86" t="s">
        <v>207</v>
      </c>
      <c r="H218" s="86" t="s">
        <v>843</v>
      </c>
      <c r="I218" s="89"/>
      <c r="J218" s="90" t="s">
        <v>195</v>
      </c>
      <c r="K218" s="86"/>
      <c r="L218" s="86"/>
      <c r="M218" s="92" t="s">
        <v>133</v>
      </c>
      <c r="N218" s="86" t="s">
        <v>108</v>
      </c>
      <c r="O218" s="163" t="s">
        <v>844</v>
      </c>
      <c r="P218" s="163" t="s">
        <v>845</v>
      </c>
      <c r="Q218" s="91" t="s">
        <v>109</v>
      </c>
      <c r="R218" s="91" t="s">
        <v>206</v>
      </c>
      <c r="S218" s="91" t="s">
        <v>846</v>
      </c>
      <c r="T218" s="92">
        <v>10</v>
      </c>
      <c r="U218" s="93">
        <v>60</v>
      </c>
      <c r="V218" s="94">
        <v>46084</v>
      </c>
      <c r="W218" s="94">
        <v>46084</v>
      </c>
      <c r="X218" s="95">
        <v>9785171829292</v>
      </c>
      <c r="Y218" s="96">
        <v>32</v>
      </c>
      <c r="Z218" s="97">
        <v>6.2E-2</v>
      </c>
      <c r="AA218" s="98" t="s">
        <v>145</v>
      </c>
      <c r="AB218" s="98" t="s">
        <v>174</v>
      </c>
      <c r="AC218" s="98" t="s">
        <v>146</v>
      </c>
      <c r="AD218" s="91">
        <v>3</v>
      </c>
      <c r="AE218" s="169" t="s">
        <v>196</v>
      </c>
      <c r="AF218" s="168"/>
      <c r="AG218" s="98" t="s">
        <v>323</v>
      </c>
      <c r="AH218" s="98"/>
      <c r="AI218" s="86"/>
      <c r="AJ218" s="101"/>
      <c r="AK218" s="91"/>
      <c r="AL218" s="100" t="s">
        <v>847</v>
      </c>
      <c r="AM218" s="86" t="s">
        <v>315</v>
      </c>
      <c r="AN218" s="86" t="s">
        <v>233</v>
      </c>
      <c r="AO218" s="143">
        <f t="shared" si="9"/>
        <v>0</v>
      </c>
      <c r="AP218" s="85" t="s">
        <v>848</v>
      </c>
      <c r="AQ218" s="100" t="s">
        <v>157</v>
      </c>
      <c r="AR218" s="97" t="s">
        <v>125</v>
      </c>
      <c r="AV218" s="99"/>
      <c r="AW218" s="159" t="s">
        <v>849</v>
      </c>
      <c r="AX218" s="102"/>
      <c r="AY218" s="157" t="s">
        <v>850</v>
      </c>
      <c r="AZ218" s="159"/>
      <c r="BF218" s="103">
        <v>46087</v>
      </c>
      <c r="BG218" s="46"/>
      <c r="BH218" s="46"/>
      <c r="BI218" s="46">
        <f t="shared" si="10"/>
        <v>0</v>
      </c>
      <c r="BJ218" s="46">
        <f t="shared" si="11"/>
        <v>0</v>
      </c>
    </row>
    <row r="219" spans="1:62" ht="120" customHeight="1" x14ac:dyDescent="0.2">
      <c r="A219" s="170" t="s">
        <v>180</v>
      </c>
      <c r="B219" s="132"/>
      <c r="C219" s="150">
        <v>0</v>
      </c>
      <c r="D219" s="150">
        <v>0</v>
      </c>
      <c r="E219" s="133">
        <v>148.05000000000001</v>
      </c>
      <c r="F219" s="134" t="s">
        <v>1613</v>
      </c>
      <c r="G219" s="86" t="s">
        <v>207</v>
      </c>
      <c r="H219" s="86" t="s">
        <v>843</v>
      </c>
      <c r="I219" s="89"/>
      <c r="J219" s="90" t="s">
        <v>195</v>
      </c>
      <c r="K219" s="86"/>
      <c r="L219" s="86"/>
      <c r="M219" s="92" t="s">
        <v>133</v>
      </c>
      <c r="N219" s="86" t="s">
        <v>108</v>
      </c>
      <c r="O219" s="163" t="s">
        <v>844</v>
      </c>
      <c r="P219" s="163" t="s">
        <v>845</v>
      </c>
      <c r="Q219" s="91" t="s">
        <v>109</v>
      </c>
      <c r="R219" s="91" t="s">
        <v>206</v>
      </c>
      <c r="S219" s="91" t="s">
        <v>1614</v>
      </c>
      <c r="T219" s="92">
        <v>10</v>
      </c>
      <c r="U219" s="93">
        <v>36</v>
      </c>
      <c r="V219" s="94">
        <v>46086</v>
      </c>
      <c r="W219" s="94">
        <v>46086</v>
      </c>
      <c r="X219" s="95">
        <v>9785171772307</v>
      </c>
      <c r="Y219" s="96">
        <v>160</v>
      </c>
      <c r="Z219" s="97">
        <v>0.14099999999999999</v>
      </c>
      <c r="AA219" s="98" t="s">
        <v>145</v>
      </c>
      <c r="AB219" s="98" t="s">
        <v>183</v>
      </c>
      <c r="AC219" s="98" t="s">
        <v>146</v>
      </c>
      <c r="AD219" s="91">
        <v>3</v>
      </c>
      <c r="AE219" s="169" t="s">
        <v>196</v>
      </c>
      <c r="AF219" s="168"/>
      <c r="AG219" s="98" t="s">
        <v>428</v>
      </c>
      <c r="AH219" s="98"/>
      <c r="AI219" s="86"/>
      <c r="AJ219" s="101"/>
      <c r="AK219" s="91"/>
      <c r="AL219" s="100" t="s">
        <v>1615</v>
      </c>
      <c r="AM219" s="86" t="s">
        <v>315</v>
      </c>
      <c r="AN219" s="86" t="s">
        <v>233</v>
      </c>
      <c r="AO219" s="143">
        <f t="shared" si="9"/>
        <v>0</v>
      </c>
      <c r="AP219" s="85" t="s">
        <v>1616</v>
      </c>
      <c r="AQ219" s="100" t="s">
        <v>157</v>
      </c>
      <c r="AR219" s="97" t="s">
        <v>125</v>
      </c>
      <c r="AV219" s="99"/>
      <c r="AW219" s="159" t="s">
        <v>1617</v>
      </c>
      <c r="AX219" s="102"/>
      <c r="AY219" s="157" t="s">
        <v>1618</v>
      </c>
      <c r="AZ219" s="159"/>
      <c r="BF219" s="103">
        <v>46091</v>
      </c>
      <c r="BG219" s="46"/>
      <c r="BH219" s="46"/>
      <c r="BI219" s="46">
        <f t="shared" si="10"/>
        <v>0</v>
      </c>
      <c r="BJ219" s="46">
        <f t="shared" si="11"/>
        <v>0</v>
      </c>
    </row>
    <row r="220" spans="1:62" ht="120" customHeight="1" x14ac:dyDescent="0.2">
      <c r="A220" s="170" t="s">
        <v>180</v>
      </c>
      <c r="B220" s="132"/>
      <c r="C220" s="150">
        <v>0</v>
      </c>
      <c r="D220" s="150">
        <v>0</v>
      </c>
      <c r="E220" s="133">
        <v>68.25</v>
      </c>
      <c r="F220" s="134" t="s">
        <v>2524</v>
      </c>
      <c r="G220" s="86" t="s">
        <v>242</v>
      </c>
      <c r="H220" s="86" t="s">
        <v>1620</v>
      </c>
      <c r="I220" s="89"/>
      <c r="J220" s="90">
        <v>4</v>
      </c>
      <c r="K220" s="86"/>
      <c r="L220" s="86"/>
      <c r="M220" s="92" t="s">
        <v>138</v>
      </c>
      <c r="N220" s="86" t="s">
        <v>108</v>
      </c>
      <c r="O220" s="163" t="s">
        <v>216</v>
      </c>
      <c r="P220" s="163" t="s">
        <v>217</v>
      </c>
      <c r="Q220" s="91" t="s">
        <v>109</v>
      </c>
      <c r="R220" s="91" t="s">
        <v>206</v>
      </c>
      <c r="S220" s="91" t="s">
        <v>2525</v>
      </c>
      <c r="T220" s="92">
        <v>10</v>
      </c>
      <c r="U220" s="93">
        <v>50</v>
      </c>
      <c r="V220" s="94">
        <v>45380</v>
      </c>
      <c r="W220" s="94">
        <v>45962</v>
      </c>
      <c r="X220" s="95">
        <v>9785171603489</v>
      </c>
      <c r="Y220" s="96">
        <v>32</v>
      </c>
      <c r="Z220" s="97">
        <v>4.7E-2</v>
      </c>
      <c r="AA220" s="98" t="s">
        <v>175</v>
      </c>
      <c r="AB220" s="98" t="s">
        <v>225</v>
      </c>
      <c r="AC220" s="98" t="s">
        <v>176</v>
      </c>
      <c r="AD220" s="91">
        <v>3</v>
      </c>
      <c r="AE220" s="135" t="s">
        <v>116</v>
      </c>
      <c r="AF220" s="168"/>
      <c r="AG220" s="98" t="s">
        <v>276</v>
      </c>
      <c r="AH220" s="98"/>
      <c r="AI220" s="86" t="s">
        <v>1622</v>
      </c>
      <c r="AJ220" s="101" t="s">
        <v>162</v>
      </c>
      <c r="AK220" s="91"/>
      <c r="AL220" s="100" t="s">
        <v>2526</v>
      </c>
      <c r="AM220" s="86" t="s">
        <v>184</v>
      </c>
      <c r="AN220" s="86" t="s">
        <v>142</v>
      </c>
      <c r="AO220" s="143">
        <f t="shared" si="9"/>
        <v>0</v>
      </c>
      <c r="AP220" s="85" t="s">
        <v>2527</v>
      </c>
      <c r="AQ220" s="100" t="s">
        <v>143</v>
      </c>
      <c r="AR220" s="97" t="s">
        <v>125</v>
      </c>
      <c r="AV220" s="99"/>
      <c r="AW220" s="159" t="s">
        <v>2528</v>
      </c>
      <c r="AX220" s="102" t="s">
        <v>2529</v>
      </c>
      <c r="AY220" s="157" t="s">
        <v>2530</v>
      </c>
      <c r="AZ220" s="159"/>
      <c r="BF220" s="103">
        <v>46093</v>
      </c>
      <c r="BG220" s="46"/>
      <c r="BH220" s="46"/>
      <c r="BI220" s="46">
        <f t="shared" si="10"/>
        <v>0</v>
      </c>
      <c r="BJ220" s="46">
        <f t="shared" si="11"/>
        <v>0</v>
      </c>
    </row>
    <row r="221" spans="1:62" ht="120" customHeight="1" x14ac:dyDescent="0.2">
      <c r="A221" s="170" t="s">
        <v>180</v>
      </c>
      <c r="B221" s="132"/>
      <c r="C221" s="150">
        <v>0</v>
      </c>
      <c r="D221" s="150">
        <v>0</v>
      </c>
      <c r="E221" s="133">
        <v>68.25</v>
      </c>
      <c r="F221" s="134" t="s">
        <v>2531</v>
      </c>
      <c r="G221" s="86" t="s">
        <v>242</v>
      </c>
      <c r="H221" s="86" t="s">
        <v>1620</v>
      </c>
      <c r="I221" s="89"/>
      <c r="J221" s="90">
        <v>5</v>
      </c>
      <c r="K221" s="86"/>
      <c r="L221" s="86"/>
      <c r="M221" s="92" t="s">
        <v>138</v>
      </c>
      <c r="N221" s="86" t="s">
        <v>108</v>
      </c>
      <c r="O221" s="163" t="s">
        <v>216</v>
      </c>
      <c r="P221" s="163" t="s">
        <v>217</v>
      </c>
      <c r="Q221" s="91" t="s">
        <v>109</v>
      </c>
      <c r="R221" s="91" t="s">
        <v>206</v>
      </c>
      <c r="S221" s="91" t="s">
        <v>2532</v>
      </c>
      <c r="T221" s="92">
        <v>10</v>
      </c>
      <c r="U221" s="93">
        <v>50</v>
      </c>
      <c r="V221" s="94">
        <v>45380</v>
      </c>
      <c r="W221" s="94">
        <v>46091</v>
      </c>
      <c r="X221" s="95">
        <v>9785171603441</v>
      </c>
      <c r="Y221" s="96">
        <v>32</v>
      </c>
      <c r="Z221" s="97">
        <v>4.2999999999999997E-2</v>
      </c>
      <c r="AA221" s="98" t="s">
        <v>175</v>
      </c>
      <c r="AB221" s="98" t="s">
        <v>225</v>
      </c>
      <c r="AC221" s="98" t="s">
        <v>176</v>
      </c>
      <c r="AD221" s="91">
        <v>3</v>
      </c>
      <c r="AE221" s="135" t="s">
        <v>116</v>
      </c>
      <c r="AF221" s="168"/>
      <c r="AG221" s="98" t="s">
        <v>469</v>
      </c>
      <c r="AH221" s="98"/>
      <c r="AI221" s="86" t="s">
        <v>1622</v>
      </c>
      <c r="AJ221" s="101" t="s">
        <v>162</v>
      </c>
      <c r="AK221" s="91"/>
      <c r="AL221" s="100" t="s">
        <v>2533</v>
      </c>
      <c r="AM221" s="86" t="s">
        <v>184</v>
      </c>
      <c r="AN221" s="86" t="s">
        <v>142</v>
      </c>
      <c r="AO221" s="143">
        <f t="shared" si="9"/>
        <v>0</v>
      </c>
      <c r="AP221" s="85" t="s">
        <v>2534</v>
      </c>
      <c r="AQ221" s="100" t="s">
        <v>143</v>
      </c>
      <c r="AR221" s="97" t="s">
        <v>125</v>
      </c>
      <c r="AV221" s="99"/>
      <c r="AW221" s="159" t="s">
        <v>2535</v>
      </c>
      <c r="AX221" s="102" t="s">
        <v>2536</v>
      </c>
      <c r="AY221" s="157" t="s">
        <v>2537</v>
      </c>
      <c r="AZ221" s="159"/>
      <c r="BF221" s="103">
        <v>46093</v>
      </c>
      <c r="BG221" s="46"/>
      <c r="BH221" s="46"/>
      <c r="BI221" s="46">
        <f t="shared" si="10"/>
        <v>0</v>
      </c>
      <c r="BJ221" s="46">
        <f t="shared" si="11"/>
        <v>0</v>
      </c>
    </row>
    <row r="222" spans="1:62" ht="120" customHeight="1" x14ac:dyDescent="0.2">
      <c r="A222" s="170" t="s">
        <v>180</v>
      </c>
      <c r="B222" s="132"/>
      <c r="C222" s="150">
        <v>0</v>
      </c>
      <c r="D222" s="150">
        <v>0</v>
      </c>
      <c r="E222" s="133">
        <v>68.25</v>
      </c>
      <c r="F222" s="134" t="s">
        <v>1619</v>
      </c>
      <c r="G222" s="86" t="s">
        <v>242</v>
      </c>
      <c r="H222" s="86" t="s">
        <v>1620</v>
      </c>
      <c r="I222" s="89"/>
      <c r="J222" s="90">
        <v>5</v>
      </c>
      <c r="K222" s="86"/>
      <c r="L222" s="86"/>
      <c r="M222" s="92" t="s">
        <v>138</v>
      </c>
      <c r="N222" s="86" t="s">
        <v>108</v>
      </c>
      <c r="O222" s="163" t="s">
        <v>216</v>
      </c>
      <c r="P222" s="163" t="s">
        <v>217</v>
      </c>
      <c r="Q222" s="91" t="s">
        <v>109</v>
      </c>
      <c r="R222" s="91" t="s">
        <v>206</v>
      </c>
      <c r="S222" s="91" t="s">
        <v>1621</v>
      </c>
      <c r="T222" s="92">
        <v>10</v>
      </c>
      <c r="U222" s="93">
        <v>50</v>
      </c>
      <c r="V222" s="94">
        <v>45380</v>
      </c>
      <c r="W222" s="94">
        <v>46083</v>
      </c>
      <c r="X222" s="95">
        <v>9785171612283</v>
      </c>
      <c r="Y222" s="96">
        <v>32</v>
      </c>
      <c r="Z222" s="97">
        <v>5.1999999999999998E-2</v>
      </c>
      <c r="AA222" s="98" t="s">
        <v>175</v>
      </c>
      <c r="AB222" s="98" t="s">
        <v>225</v>
      </c>
      <c r="AC222" s="98" t="s">
        <v>176</v>
      </c>
      <c r="AD222" s="91">
        <v>3</v>
      </c>
      <c r="AE222" s="135" t="s">
        <v>116</v>
      </c>
      <c r="AF222" s="168"/>
      <c r="AG222" s="98" t="s">
        <v>381</v>
      </c>
      <c r="AH222" s="98"/>
      <c r="AI222" s="86" t="s">
        <v>1622</v>
      </c>
      <c r="AJ222" s="101" t="s">
        <v>162</v>
      </c>
      <c r="AK222" s="91"/>
      <c r="AL222" s="100" t="s">
        <v>1623</v>
      </c>
      <c r="AM222" s="86" t="s">
        <v>184</v>
      </c>
      <c r="AN222" s="86" t="s">
        <v>142</v>
      </c>
      <c r="AO222" s="143">
        <f t="shared" si="9"/>
        <v>0</v>
      </c>
      <c r="AP222" s="85" t="s">
        <v>1624</v>
      </c>
      <c r="AQ222" s="100" t="s">
        <v>143</v>
      </c>
      <c r="AR222" s="97" t="s">
        <v>125</v>
      </c>
      <c r="AV222" s="99"/>
      <c r="AW222" s="159" t="s">
        <v>1625</v>
      </c>
      <c r="AX222" s="102" t="s">
        <v>1626</v>
      </c>
      <c r="AY222" s="157" t="s">
        <v>1627</v>
      </c>
      <c r="AZ222" s="159"/>
      <c r="BF222" s="103">
        <v>46091</v>
      </c>
      <c r="BG222" s="46"/>
      <c r="BH222" s="46"/>
      <c r="BI222" s="46">
        <f t="shared" si="10"/>
        <v>0</v>
      </c>
      <c r="BJ222" s="46">
        <f t="shared" si="11"/>
        <v>0</v>
      </c>
    </row>
    <row r="223" spans="1:62" ht="120" customHeight="1" x14ac:dyDescent="0.2">
      <c r="A223" s="170" t="s">
        <v>180</v>
      </c>
      <c r="B223" s="132"/>
      <c r="C223" s="150">
        <v>0</v>
      </c>
      <c r="D223" s="150">
        <v>0</v>
      </c>
      <c r="E223" s="133">
        <v>806.40000000000009</v>
      </c>
      <c r="F223" s="134" t="s">
        <v>2538</v>
      </c>
      <c r="G223" s="86" t="s">
        <v>2539</v>
      </c>
      <c r="H223" s="86" t="s">
        <v>2540</v>
      </c>
      <c r="I223" s="89"/>
      <c r="J223" s="90">
        <v>3</v>
      </c>
      <c r="K223" s="86"/>
      <c r="L223" s="86"/>
      <c r="M223" s="92" t="s">
        <v>144</v>
      </c>
      <c r="N223" s="86" t="s">
        <v>108</v>
      </c>
      <c r="O223" s="163" t="s">
        <v>177</v>
      </c>
      <c r="P223" s="163" t="s">
        <v>2541</v>
      </c>
      <c r="Q223" s="91" t="s">
        <v>109</v>
      </c>
      <c r="R223" s="91" t="s">
        <v>206</v>
      </c>
      <c r="S223" s="91" t="s">
        <v>2542</v>
      </c>
      <c r="T223" s="92">
        <v>10</v>
      </c>
      <c r="U223" s="93">
        <v>8</v>
      </c>
      <c r="V223" s="94">
        <v>42059</v>
      </c>
      <c r="W223" s="94">
        <v>46091</v>
      </c>
      <c r="X223" s="95">
        <v>9785170884650</v>
      </c>
      <c r="Y223" s="96">
        <v>736</v>
      </c>
      <c r="Z223" s="97">
        <v>0.59399999999999997</v>
      </c>
      <c r="AA223" s="98" t="s">
        <v>145</v>
      </c>
      <c r="AB223" s="98" t="s">
        <v>202</v>
      </c>
      <c r="AC223" s="98" t="s">
        <v>146</v>
      </c>
      <c r="AD223" s="91" t="s">
        <v>110</v>
      </c>
      <c r="AE223" s="135" t="s">
        <v>116</v>
      </c>
      <c r="AF223" s="168"/>
      <c r="AG223" s="98" t="s">
        <v>358</v>
      </c>
      <c r="AH223" s="98"/>
      <c r="AI223" s="86" t="s">
        <v>2543</v>
      </c>
      <c r="AJ223" s="101"/>
      <c r="AK223" s="91"/>
      <c r="AL223" s="100" t="s">
        <v>2544</v>
      </c>
      <c r="AM223" s="86" t="s">
        <v>268</v>
      </c>
      <c r="AN223" s="86" t="s">
        <v>233</v>
      </c>
      <c r="AO223" s="143">
        <f t="shared" si="9"/>
        <v>0</v>
      </c>
      <c r="AP223" s="85" t="s">
        <v>2545</v>
      </c>
      <c r="AQ223" s="100" t="s">
        <v>111</v>
      </c>
      <c r="AR223" s="97" t="s">
        <v>125</v>
      </c>
      <c r="AV223" s="99"/>
      <c r="AW223" s="159" t="s">
        <v>2546</v>
      </c>
      <c r="AX223" s="102" t="s">
        <v>2547</v>
      </c>
      <c r="AY223" s="157" t="s">
        <v>2548</v>
      </c>
      <c r="AZ223" s="159"/>
      <c r="BF223" s="103">
        <v>46093</v>
      </c>
      <c r="BG223" s="46"/>
      <c r="BH223" s="46"/>
      <c r="BI223" s="46">
        <f t="shared" si="10"/>
        <v>0</v>
      </c>
      <c r="BJ223" s="46">
        <f t="shared" si="11"/>
        <v>0</v>
      </c>
    </row>
    <row r="224" spans="1:62" ht="120" customHeight="1" x14ac:dyDescent="0.2">
      <c r="A224" s="170" t="s">
        <v>180</v>
      </c>
      <c r="B224" s="132"/>
      <c r="C224" s="150">
        <v>0</v>
      </c>
      <c r="D224" s="150">
        <v>0</v>
      </c>
      <c r="E224" s="133">
        <v>342.3</v>
      </c>
      <c r="F224" s="134" t="s">
        <v>1628</v>
      </c>
      <c r="G224" s="86" t="s">
        <v>1629</v>
      </c>
      <c r="H224" s="86" t="s">
        <v>1630</v>
      </c>
      <c r="I224" s="89"/>
      <c r="J224" s="90" t="s">
        <v>195</v>
      </c>
      <c r="K224" s="86"/>
      <c r="L224" s="86"/>
      <c r="M224" s="92" t="s">
        <v>144</v>
      </c>
      <c r="N224" s="86" t="s">
        <v>108</v>
      </c>
      <c r="O224" s="163" t="s">
        <v>177</v>
      </c>
      <c r="P224" s="163" t="s">
        <v>379</v>
      </c>
      <c r="Q224" s="91" t="s">
        <v>109</v>
      </c>
      <c r="R224" s="91" t="s">
        <v>206</v>
      </c>
      <c r="S224" s="91" t="s">
        <v>1631</v>
      </c>
      <c r="T224" s="92">
        <v>10</v>
      </c>
      <c r="U224" s="93">
        <v>30</v>
      </c>
      <c r="V224" s="94">
        <v>46085</v>
      </c>
      <c r="W224" s="94">
        <v>46085</v>
      </c>
      <c r="X224" s="95">
        <v>9785171662523</v>
      </c>
      <c r="Y224" s="96">
        <v>96</v>
      </c>
      <c r="Z224" s="97">
        <v>0.14599999999999999</v>
      </c>
      <c r="AA224" s="98" t="s">
        <v>187</v>
      </c>
      <c r="AB224" s="98" t="s">
        <v>531</v>
      </c>
      <c r="AC224" s="98" t="s">
        <v>188</v>
      </c>
      <c r="AD224" s="91">
        <v>3</v>
      </c>
      <c r="AE224" s="169" t="s">
        <v>196</v>
      </c>
      <c r="AF224" s="168"/>
      <c r="AG224" s="98" t="s">
        <v>455</v>
      </c>
      <c r="AH224" s="98"/>
      <c r="AI224" s="86" t="s">
        <v>1632</v>
      </c>
      <c r="AJ224" s="101"/>
      <c r="AK224" s="91"/>
      <c r="AL224" s="100" t="s">
        <v>1633</v>
      </c>
      <c r="AM224" s="86" t="s">
        <v>267</v>
      </c>
      <c r="AN224" s="86" t="s">
        <v>233</v>
      </c>
      <c r="AO224" s="143">
        <f t="shared" si="9"/>
        <v>0</v>
      </c>
      <c r="AP224" s="85" t="s">
        <v>1634</v>
      </c>
      <c r="AQ224" s="100" t="s">
        <v>147</v>
      </c>
      <c r="AR224" s="97" t="s">
        <v>125</v>
      </c>
      <c r="AV224" s="99"/>
      <c r="AW224" s="159" t="s">
        <v>1635</v>
      </c>
      <c r="AX224" s="102"/>
      <c r="AY224" s="157" t="s">
        <v>1636</v>
      </c>
      <c r="AZ224" s="159"/>
      <c r="BF224" s="103">
        <v>46091</v>
      </c>
      <c r="BG224" s="46"/>
      <c r="BH224" s="46"/>
      <c r="BI224" s="46">
        <f t="shared" si="10"/>
        <v>0</v>
      </c>
      <c r="BJ224" s="46">
        <f t="shared" si="11"/>
        <v>0</v>
      </c>
    </row>
    <row r="225" spans="1:62" ht="120" customHeight="1" x14ac:dyDescent="0.2">
      <c r="A225" s="170" t="s">
        <v>180</v>
      </c>
      <c r="B225" s="132"/>
      <c r="C225" s="150">
        <v>0</v>
      </c>
      <c r="D225" s="150">
        <v>0</v>
      </c>
      <c r="E225" s="133">
        <v>693</v>
      </c>
      <c r="F225" s="134" t="s">
        <v>1637</v>
      </c>
      <c r="G225" s="86" t="s">
        <v>1638</v>
      </c>
      <c r="H225" s="86" t="s">
        <v>1639</v>
      </c>
      <c r="I225" s="89"/>
      <c r="J225" s="90" t="s">
        <v>195</v>
      </c>
      <c r="K225" s="86"/>
      <c r="L225" s="86"/>
      <c r="M225" s="92" t="s">
        <v>133</v>
      </c>
      <c r="N225" s="86" t="s">
        <v>108</v>
      </c>
      <c r="O225" s="163" t="s">
        <v>173</v>
      </c>
      <c r="P225" s="163" t="s">
        <v>189</v>
      </c>
      <c r="Q225" s="91" t="s">
        <v>109</v>
      </c>
      <c r="R225" s="91" t="s">
        <v>206</v>
      </c>
      <c r="S225" s="91" t="s">
        <v>1640</v>
      </c>
      <c r="T225" s="92">
        <v>22</v>
      </c>
      <c r="U225" s="93">
        <v>24</v>
      </c>
      <c r="V225" s="94">
        <v>46085</v>
      </c>
      <c r="W225" s="94">
        <v>46085</v>
      </c>
      <c r="X225" s="95">
        <v>9785171626976</v>
      </c>
      <c r="Y225" s="96">
        <v>144</v>
      </c>
      <c r="Z225" s="97">
        <v>0.27300000000000002</v>
      </c>
      <c r="AA225" s="98" t="s">
        <v>134</v>
      </c>
      <c r="AB225" s="98" t="s">
        <v>191</v>
      </c>
      <c r="AC225" s="98" t="s">
        <v>135</v>
      </c>
      <c r="AD225" s="91" t="s">
        <v>110</v>
      </c>
      <c r="AE225" s="169" t="s">
        <v>196</v>
      </c>
      <c r="AF225" s="168"/>
      <c r="AG225" s="98" t="s">
        <v>508</v>
      </c>
      <c r="AH225" s="98"/>
      <c r="AI225" s="86" t="s">
        <v>1641</v>
      </c>
      <c r="AJ225" s="101"/>
      <c r="AK225" s="91"/>
      <c r="AL225" s="100" t="s">
        <v>1642</v>
      </c>
      <c r="AM225" s="86" t="s">
        <v>235</v>
      </c>
      <c r="AN225" s="86" t="s">
        <v>233</v>
      </c>
      <c r="AO225" s="143">
        <f t="shared" si="9"/>
        <v>0</v>
      </c>
      <c r="AP225" s="85" t="s">
        <v>1643</v>
      </c>
      <c r="AQ225" s="100" t="s">
        <v>111</v>
      </c>
      <c r="AR225" s="97" t="s">
        <v>125</v>
      </c>
      <c r="AV225" s="99"/>
      <c r="AW225" s="159" t="s">
        <v>1644</v>
      </c>
      <c r="AX225" s="102"/>
      <c r="AY225" s="157" t="s">
        <v>1645</v>
      </c>
      <c r="AZ225" s="159"/>
      <c r="BF225" s="103">
        <v>46091</v>
      </c>
      <c r="BG225" s="46"/>
      <c r="BH225" s="46"/>
      <c r="BI225" s="46">
        <f t="shared" si="10"/>
        <v>0</v>
      </c>
      <c r="BJ225" s="46">
        <f t="shared" si="11"/>
        <v>0</v>
      </c>
    </row>
    <row r="226" spans="1:62" ht="120" customHeight="1" x14ac:dyDescent="0.2">
      <c r="A226" s="170" t="s">
        <v>180</v>
      </c>
      <c r="B226" s="132"/>
      <c r="C226" s="150">
        <v>0</v>
      </c>
      <c r="D226" s="150">
        <v>0</v>
      </c>
      <c r="E226" s="133">
        <v>630</v>
      </c>
      <c r="F226" s="134" t="s">
        <v>1646</v>
      </c>
      <c r="G226" s="86" t="s">
        <v>1647</v>
      </c>
      <c r="H226" s="86" t="s">
        <v>1648</v>
      </c>
      <c r="I226" s="89"/>
      <c r="J226" s="90">
        <v>3</v>
      </c>
      <c r="K226" s="86"/>
      <c r="L226" s="86"/>
      <c r="M226" s="92" t="s">
        <v>133</v>
      </c>
      <c r="N226" s="86" t="s">
        <v>108</v>
      </c>
      <c r="O226" s="163" t="s">
        <v>236</v>
      </c>
      <c r="P226" s="163" t="s">
        <v>355</v>
      </c>
      <c r="Q226" s="91" t="s">
        <v>109</v>
      </c>
      <c r="R226" s="91" t="s">
        <v>206</v>
      </c>
      <c r="S226" s="91" t="s">
        <v>1649</v>
      </c>
      <c r="T226" s="92">
        <v>10</v>
      </c>
      <c r="U226" s="93">
        <v>15</v>
      </c>
      <c r="V226" s="94">
        <v>42662</v>
      </c>
      <c r="W226" s="94">
        <v>46083</v>
      </c>
      <c r="X226" s="95">
        <v>9785170999972</v>
      </c>
      <c r="Y226" s="96">
        <v>144</v>
      </c>
      <c r="Z226" s="97">
        <v>0.371</v>
      </c>
      <c r="AA226" s="98" t="s">
        <v>139</v>
      </c>
      <c r="AB226" s="98" t="s">
        <v>191</v>
      </c>
      <c r="AC226" s="98" t="s">
        <v>140</v>
      </c>
      <c r="AD226" s="91">
        <v>3</v>
      </c>
      <c r="AE226" s="135" t="s">
        <v>116</v>
      </c>
      <c r="AF226" s="168"/>
      <c r="AG226" s="98" t="s">
        <v>415</v>
      </c>
      <c r="AH226" s="98"/>
      <c r="AI226" s="86" t="s">
        <v>1650</v>
      </c>
      <c r="AJ226" s="101"/>
      <c r="AK226" s="91" t="s">
        <v>1651</v>
      </c>
      <c r="AL226" s="100" t="s">
        <v>1652</v>
      </c>
      <c r="AM226" s="86" t="s">
        <v>269</v>
      </c>
      <c r="AN226" s="86" t="s">
        <v>233</v>
      </c>
      <c r="AO226" s="143">
        <f t="shared" si="9"/>
        <v>0</v>
      </c>
      <c r="AP226" s="85" t="s">
        <v>1653</v>
      </c>
      <c r="AQ226" s="100" t="s">
        <v>147</v>
      </c>
      <c r="AR226" s="97" t="s">
        <v>125</v>
      </c>
      <c r="AV226" s="99"/>
      <c r="AW226" s="159" t="s">
        <v>1654</v>
      </c>
      <c r="AX226" s="102"/>
      <c r="AY226" s="157" t="s">
        <v>1655</v>
      </c>
      <c r="AZ226" s="159"/>
      <c r="BF226" s="103">
        <v>46091</v>
      </c>
      <c r="BG226" s="46"/>
      <c r="BH226" s="46"/>
      <c r="BI226" s="46">
        <f t="shared" si="10"/>
        <v>0</v>
      </c>
      <c r="BJ226" s="46">
        <f t="shared" si="11"/>
        <v>0</v>
      </c>
    </row>
    <row r="227" spans="1:62" ht="120" customHeight="1" x14ac:dyDescent="0.2">
      <c r="A227" s="170" t="s">
        <v>180</v>
      </c>
      <c r="B227" s="132"/>
      <c r="C227" s="150">
        <v>0</v>
      </c>
      <c r="D227" s="150">
        <v>0</v>
      </c>
      <c r="E227" s="133">
        <v>604.80000000000007</v>
      </c>
      <c r="F227" s="134" t="s">
        <v>1656</v>
      </c>
      <c r="G227" s="86" t="s">
        <v>1647</v>
      </c>
      <c r="H227" s="86" t="s">
        <v>1648</v>
      </c>
      <c r="I227" s="89"/>
      <c r="J227" s="90">
        <v>3</v>
      </c>
      <c r="K227" s="86"/>
      <c r="L227" s="86"/>
      <c r="M227" s="92" t="s">
        <v>133</v>
      </c>
      <c r="N227" s="86" t="s">
        <v>108</v>
      </c>
      <c r="O227" s="163" t="s">
        <v>236</v>
      </c>
      <c r="P227" s="163" t="s">
        <v>355</v>
      </c>
      <c r="Q227" s="91" t="s">
        <v>109</v>
      </c>
      <c r="R227" s="91" t="s">
        <v>206</v>
      </c>
      <c r="S227" s="91" t="s">
        <v>1657</v>
      </c>
      <c r="T227" s="92">
        <v>10</v>
      </c>
      <c r="U227" s="93">
        <v>18</v>
      </c>
      <c r="V227" s="94">
        <v>42662</v>
      </c>
      <c r="W227" s="94">
        <v>46083</v>
      </c>
      <c r="X227" s="95">
        <v>9785171003173</v>
      </c>
      <c r="Y227" s="96">
        <v>128</v>
      </c>
      <c r="Z227" s="97">
        <v>0.32400000000000001</v>
      </c>
      <c r="AA227" s="98" t="s">
        <v>139</v>
      </c>
      <c r="AB227" s="98" t="s">
        <v>191</v>
      </c>
      <c r="AC227" s="98" t="s">
        <v>140</v>
      </c>
      <c r="AD227" s="91">
        <v>3</v>
      </c>
      <c r="AE227" s="135" t="s">
        <v>116</v>
      </c>
      <c r="AF227" s="168"/>
      <c r="AG227" s="98" t="s">
        <v>415</v>
      </c>
      <c r="AH227" s="98"/>
      <c r="AI227" s="86" t="s">
        <v>1650</v>
      </c>
      <c r="AJ227" s="101"/>
      <c r="AK227" s="91" t="s">
        <v>1651</v>
      </c>
      <c r="AL227" s="100" t="s">
        <v>1658</v>
      </c>
      <c r="AM227" s="86" t="s">
        <v>269</v>
      </c>
      <c r="AN227" s="86" t="s">
        <v>233</v>
      </c>
      <c r="AO227" s="143">
        <f t="shared" si="9"/>
        <v>0</v>
      </c>
      <c r="AP227" s="85" t="s">
        <v>1659</v>
      </c>
      <c r="AQ227" s="100" t="s">
        <v>157</v>
      </c>
      <c r="AR227" s="97" t="s">
        <v>125</v>
      </c>
      <c r="AV227" s="99"/>
      <c r="AW227" s="159" t="s">
        <v>1660</v>
      </c>
      <c r="AX227" s="102"/>
      <c r="AY227" s="157" t="s">
        <v>1661</v>
      </c>
      <c r="AZ227" s="159"/>
      <c r="BF227" s="103">
        <v>46091</v>
      </c>
      <c r="BG227" s="46"/>
      <c r="BH227" s="46"/>
      <c r="BI227" s="46">
        <f t="shared" si="10"/>
        <v>0</v>
      </c>
      <c r="BJ227" s="46">
        <f t="shared" si="11"/>
        <v>0</v>
      </c>
    </row>
    <row r="228" spans="1:62" ht="120" customHeight="1" x14ac:dyDescent="0.2">
      <c r="A228" s="170" t="s">
        <v>180</v>
      </c>
      <c r="B228" s="132"/>
      <c r="C228" s="150">
        <v>0</v>
      </c>
      <c r="D228" s="150">
        <v>0</v>
      </c>
      <c r="E228" s="133">
        <v>630</v>
      </c>
      <c r="F228" s="134" t="s">
        <v>1662</v>
      </c>
      <c r="G228" s="86" t="s">
        <v>1647</v>
      </c>
      <c r="H228" s="86" t="s">
        <v>1648</v>
      </c>
      <c r="I228" s="89"/>
      <c r="J228" s="90">
        <v>5</v>
      </c>
      <c r="K228" s="86"/>
      <c r="L228" s="86"/>
      <c r="M228" s="92" t="s">
        <v>133</v>
      </c>
      <c r="N228" s="86" t="s">
        <v>108</v>
      </c>
      <c r="O228" s="163" t="s">
        <v>236</v>
      </c>
      <c r="P228" s="163" t="s">
        <v>355</v>
      </c>
      <c r="Q228" s="91" t="s">
        <v>109</v>
      </c>
      <c r="R228" s="91" t="s">
        <v>206</v>
      </c>
      <c r="S228" s="91" t="s">
        <v>1663</v>
      </c>
      <c r="T228" s="92">
        <v>10</v>
      </c>
      <c r="U228" s="93">
        <v>18</v>
      </c>
      <c r="V228" s="94">
        <v>42662</v>
      </c>
      <c r="W228" s="94">
        <v>46083</v>
      </c>
      <c r="X228" s="95">
        <v>9785171003180</v>
      </c>
      <c r="Y228" s="96">
        <v>128</v>
      </c>
      <c r="Z228" s="97">
        <v>0.33400000000000002</v>
      </c>
      <c r="AA228" s="98" t="s">
        <v>139</v>
      </c>
      <c r="AB228" s="98" t="s">
        <v>191</v>
      </c>
      <c r="AC228" s="98" t="s">
        <v>140</v>
      </c>
      <c r="AD228" s="91">
        <v>3</v>
      </c>
      <c r="AE228" s="135" t="s">
        <v>116</v>
      </c>
      <c r="AF228" s="168"/>
      <c r="AG228" s="98" t="s">
        <v>415</v>
      </c>
      <c r="AH228" s="98"/>
      <c r="AI228" s="86" t="s">
        <v>1650</v>
      </c>
      <c r="AJ228" s="101"/>
      <c r="AK228" s="91" t="s">
        <v>1664</v>
      </c>
      <c r="AL228" s="100" t="s">
        <v>1665</v>
      </c>
      <c r="AM228" s="86" t="s">
        <v>269</v>
      </c>
      <c r="AN228" s="86" t="s">
        <v>233</v>
      </c>
      <c r="AO228" s="143">
        <f t="shared" si="9"/>
        <v>0</v>
      </c>
      <c r="AP228" s="85" t="s">
        <v>1666</v>
      </c>
      <c r="AQ228" s="100" t="s">
        <v>147</v>
      </c>
      <c r="AR228" s="97" t="s">
        <v>125</v>
      </c>
      <c r="AV228" s="99"/>
      <c r="AW228" s="159" t="s">
        <v>1667</v>
      </c>
      <c r="AX228" s="102"/>
      <c r="AY228" s="157" t="s">
        <v>1661</v>
      </c>
      <c r="AZ228" s="159"/>
      <c r="BF228" s="103">
        <v>46091</v>
      </c>
      <c r="BG228" s="46"/>
      <c r="BH228" s="46"/>
      <c r="BI228" s="46">
        <f t="shared" si="10"/>
        <v>0</v>
      </c>
      <c r="BJ228" s="46">
        <f t="shared" si="11"/>
        <v>0</v>
      </c>
    </row>
    <row r="229" spans="1:62" ht="120" customHeight="1" x14ac:dyDescent="0.2">
      <c r="A229" s="170" t="s">
        <v>180</v>
      </c>
      <c r="B229" s="132"/>
      <c r="C229" s="150">
        <v>0</v>
      </c>
      <c r="D229" s="150">
        <v>0</v>
      </c>
      <c r="E229" s="133">
        <v>382.2</v>
      </c>
      <c r="F229" s="134" t="s">
        <v>1668</v>
      </c>
      <c r="G229" s="86" t="s">
        <v>1669</v>
      </c>
      <c r="H229" s="86" t="s">
        <v>853</v>
      </c>
      <c r="I229" s="89"/>
      <c r="J229" s="90" t="s">
        <v>195</v>
      </c>
      <c r="K229" s="86"/>
      <c r="L229" s="86"/>
      <c r="M229" s="92" t="s">
        <v>133</v>
      </c>
      <c r="N229" s="86" t="s">
        <v>108</v>
      </c>
      <c r="O229" s="163" t="s">
        <v>223</v>
      </c>
      <c r="P229" s="163" t="s">
        <v>224</v>
      </c>
      <c r="Q229" s="91" t="s">
        <v>109</v>
      </c>
      <c r="R229" s="91" t="s">
        <v>206</v>
      </c>
      <c r="S229" s="91" t="s">
        <v>1670</v>
      </c>
      <c r="T229" s="92">
        <v>10</v>
      </c>
      <c r="U229" s="93">
        <v>14</v>
      </c>
      <c r="V229" s="94">
        <v>46084</v>
      </c>
      <c r="W229" s="94">
        <v>46084</v>
      </c>
      <c r="X229" s="95">
        <v>9785171837396</v>
      </c>
      <c r="Y229" s="96">
        <v>192</v>
      </c>
      <c r="Z229" s="97">
        <v>0.20399999999999999</v>
      </c>
      <c r="AA229" s="98" t="s">
        <v>134</v>
      </c>
      <c r="AB229" s="98" t="s">
        <v>136</v>
      </c>
      <c r="AC229" s="98" t="s">
        <v>135</v>
      </c>
      <c r="AD229" s="91">
        <v>3</v>
      </c>
      <c r="AE229" s="169" t="s">
        <v>196</v>
      </c>
      <c r="AF229" s="168"/>
      <c r="AG229" s="98" t="s">
        <v>402</v>
      </c>
      <c r="AH229" s="98"/>
      <c r="AI229" s="86" t="s">
        <v>853</v>
      </c>
      <c r="AJ229" s="101"/>
      <c r="AK229" s="91" t="s">
        <v>1671</v>
      </c>
      <c r="AL229" s="100" t="s">
        <v>1672</v>
      </c>
      <c r="AM229" s="86" t="s">
        <v>235</v>
      </c>
      <c r="AN229" s="86" t="s">
        <v>233</v>
      </c>
      <c r="AO229" s="143">
        <f t="shared" si="9"/>
        <v>0</v>
      </c>
      <c r="AP229" s="85" t="s">
        <v>1673</v>
      </c>
      <c r="AQ229" s="100" t="s">
        <v>111</v>
      </c>
      <c r="AR229" s="97" t="s">
        <v>125</v>
      </c>
      <c r="AV229" s="99"/>
      <c r="AW229" s="159" t="s">
        <v>1674</v>
      </c>
      <c r="AX229" s="102"/>
      <c r="AY229" s="157" t="s">
        <v>1675</v>
      </c>
      <c r="AZ229" s="159"/>
      <c r="BF229" s="103">
        <v>46091</v>
      </c>
      <c r="BG229" s="46"/>
      <c r="BH229" s="46"/>
      <c r="BI229" s="46">
        <f t="shared" si="10"/>
        <v>0</v>
      </c>
      <c r="BJ229" s="46">
        <f t="shared" si="11"/>
        <v>0</v>
      </c>
    </row>
    <row r="230" spans="1:62" ht="120" customHeight="1" x14ac:dyDescent="0.2">
      <c r="A230" s="170" t="s">
        <v>180</v>
      </c>
      <c r="B230" s="132"/>
      <c r="C230" s="150">
        <v>0</v>
      </c>
      <c r="D230" s="150">
        <v>0</v>
      </c>
      <c r="E230" s="133">
        <v>604.80000000000007</v>
      </c>
      <c r="F230" s="134" t="s">
        <v>851</v>
      </c>
      <c r="G230" s="86" t="s">
        <v>852</v>
      </c>
      <c r="H230" s="86" t="s">
        <v>853</v>
      </c>
      <c r="I230" s="89"/>
      <c r="J230" s="90">
        <v>6</v>
      </c>
      <c r="K230" s="86"/>
      <c r="L230" s="86"/>
      <c r="M230" s="92" t="s">
        <v>133</v>
      </c>
      <c r="N230" s="86" t="s">
        <v>108</v>
      </c>
      <c r="O230" s="163" t="s">
        <v>223</v>
      </c>
      <c r="P230" s="163" t="s">
        <v>224</v>
      </c>
      <c r="Q230" s="91" t="s">
        <v>109</v>
      </c>
      <c r="R230" s="91" t="s">
        <v>304</v>
      </c>
      <c r="S230" s="91" t="s">
        <v>854</v>
      </c>
      <c r="T230" s="92">
        <v>10</v>
      </c>
      <c r="U230" s="93">
        <v>16</v>
      </c>
      <c r="V230" s="94">
        <v>45666</v>
      </c>
      <c r="W230" s="94">
        <v>46085</v>
      </c>
      <c r="X230" s="95">
        <v>9785171627034</v>
      </c>
      <c r="Y230" s="96">
        <v>352</v>
      </c>
      <c r="Z230" s="97">
        <v>0.33</v>
      </c>
      <c r="AA230" s="98" t="s">
        <v>134</v>
      </c>
      <c r="AB230" s="98" t="s">
        <v>164</v>
      </c>
      <c r="AC230" s="98" t="s">
        <v>135</v>
      </c>
      <c r="AD230" s="91">
        <v>3</v>
      </c>
      <c r="AE230" s="135" t="s">
        <v>116</v>
      </c>
      <c r="AF230" s="168"/>
      <c r="AG230" s="98" t="s">
        <v>402</v>
      </c>
      <c r="AH230" s="98"/>
      <c r="AI230" s="86" t="s">
        <v>853</v>
      </c>
      <c r="AJ230" s="101"/>
      <c r="AK230" s="91"/>
      <c r="AL230" s="100" t="s">
        <v>855</v>
      </c>
      <c r="AM230" s="86" t="s">
        <v>235</v>
      </c>
      <c r="AN230" s="86" t="s">
        <v>233</v>
      </c>
      <c r="AO230" s="143">
        <f t="shared" si="9"/>
        <v>0</v>
      </c>
      <c r="AP230" s="85" t="s">
        <v>856</v>
      </c>
      <c r="AQ230" s="100" t="s">
        <v>157</v>
      </c>
      <c r="AR230" s="97" t="s">
        <v>125</v>
      </c>
      <c r="AV230" s="99"/>
      <c r="AW230" s="159" t="s">
        <v>857</v>
      </c>
      <c r="AX230" s="102"/>
      <c r="AY230" s="157" t="s">
        <v>858</v>
      </c>
      <c r="AZ230" s="159"/>
      <c r="BF230" s="103">
        <v>46087</v>
      </c>
      <c r="BG230" s="46"/>
      <c r="BH230" s="46"/>
      <c r="BI230" s="46">
        <f t="shared" si="10"/>
        <v>0</v>
      </c>
      <c r="BJ230" s="46">
        <f t="shared" si="11"/>
        <v>0</v>
      </c>
    </row>
    <row r="231" spans="1:62" ht="120" customHeight="1" x14ac:dyDescent="0.2">
      <c r="A231" s="170" t="s">
        <v>180</v>
      </c>
      <c r="B231" s="132"/>
      <c r="C231" s="150">
        <v>0</v>
      </c>
      <c r="D231" s="150">
        <v>0</v>
      </c>
      <c r="E231" s="133">
        <v>648.9</v>
      </c>
      <c r="F231" s="134" t="s">
        <v>1676</v>
      </c>
      <c r="G231" s="86" t="s">
        <v>1677</v>
      </c>
      <c r="H231" s="86" t="s">
        <v>1678</v>
      </c>
      <c r="I231" s="89"/>
      <c r="J231" s="90" t="s">
        <v>263</v>
      </c>
      <c r="K231" s="86"/>
      <c r="L231" s="86"/>
      <c r="M231" s="92" t="s">
        <v>151</v>
      </c>
      <c r="N231" s="86" t="s">
        <v>108</v>
      </c>
      <c r="O231" s="163" t="s">
        <v>182</v>
      </c>
      <c r="P231" s="163" t="s">
        <v>182</v>
      </c>
      <c r="Q231" s="91" t="s">
        <v>109</v>
      </c>
      <c r="R231" s="91" t="s">
        <v>206</v>
      </c>
      <c r="S231" s="91" t="s">
        <v>1679</v>
      </c>
      <c r="T231" s="92">
        <v>10</v>
      </c>
      <c r="U231" s="93">
        <v>10</v>
      </c>
      <c r="V231" s="94">
        <v>46085</v>
      </c>
      <c r="W231" s="94">
        <v>46085</v>
      </c>
      <c r="X231" s="95">
        <v>9785171799922</v>
      </c>
      <c r="Y231" s="96">
        <v>416</v>
      </c>
      <c r="Z231" s="97">
        <v>0.33</v>
      </c>
      <c r="AA231" s="98" t="s">
        <v>145</v>
      </c>
      <c r="AB231" s="98" t="s">
        <v>174</v>
      </c>
      <c r="AC231" s="98" t="s">
        <v>146</v>
      </c>
      <c r="AD231" s="91" t="s">
        <v>110</v>
      </c>
      <c r="AE231" s="169" t="s">
        <v>196</v>
      </c>
      <c r="AF231" s="168"/>
      <c r="AG231" s="98" t="s">
        <v>230</v>
      </c>
      <c r="AH231" s="98"/>
      <c r="AI231" s="86" t="s">
        <v>1678</v>
      </c>
      <c r="AJ231" s="101"/>
      <c r="AK231" s="91"/>
      <c r="AL231" s="100" t="s">
        <v>1680</v>
      </c>
      <c r="AM231" s="86" t="s">
        <v>229</v>
      </c>
      <c r="AN231" s="86" t="s">
        <v>153</v>
      </c>
      <c r="AO231" s="143">
        <f t="shared" si="9"/>
        <v>0</v>
      </c>
      <c r="AP231" s="85" t="s">
        <v>1681</v>
      </c>
      <c r="AQ231" s="100" t="s">
        <v>111</v>
      </c>
      <c r="AR231" s="97" t="s">
        <v>125</v>
      </c>
      <c r="AV231" s="99"/>
      <c r="AW231" s="159" t="s">
        <v>1682</v>
      </c>
      <c r="AX231" s="102"/>
      <c r="AY231" s="157" t="s">
        <v>1683</v>
      </c>
      <c r="AZ231" s="159"/>
      <c r="BF231" s="103">
        <v>46091</v>
      </c>
      <c r="BG231" s="46"/>
      <c r="BH231" s="46"/>
      <c r="BI231" s="46">
        <f t="shared" si="10"/>
        <v>0</v>
      </c>
      <c r="BJ231" s="46">
        <f t="shared" si="11"/>
        <v>0</v>
      </c>
    </row>
    <row r="232" spans="1:62" ht="120" customHeight="1" x14ac:dyDescent="0.2">
      <c r="A232" s="170" t="s">
        <v>180</v>
      </c>
      <c r="B232" s="132"/>
      <c r="C232" s="150">
        <v>0</v>
      </c>
      <c r="D232" s="150">
        <v>0</v>
      </c>
      <c r="E232" s="133">
        <v>957.6</v>
      </c>
      <c r="F232" s="134" t="s">
        <v>859</v>
      </c>
      <c r="G232" s="86" t="s">
        <v>860</v>
      </c>
      <c r="H232" s="86" t="s">
        <v>861</v>
      </c>
      <c r="I232" s="89"/>
      <c r="J232" s="90" t="s">
        <v>195</v>
      </c>
      <c r="K232" s="86"/>
      <c r="L232" s="86"/>
      <c r="M232" s="92" t="s">
        <v>133</v>
      </c>
      <c r="N232" s="86" t="s">
        <v>108</v>
      </c>
      <c r="O232" s="163" t="s">
        <v>209</v>
      </c>
      <c r="P232" s="163" t="s">
        <v>333</v>
      </c>
      <c r="Q232" s="91" t="s">
        <v>109</v>
      </c>
      <c r="R232" s="91" t="s">
        <v>206</v>
      </c>
      <c r="S232" s="91" t="s">
        <v>862</v>
      </c>
      <c r="T232" s="92">
        <v>10</v>
      </c>
      <c r="U232" s="93">
        <v>10</v>
      </c>
      <c r="V232" s="94">
        <v>46077</v>
      </c>
      <c r="W232" s="94">
        <v>46077</v>
      </c>
      <c r="X232" s="95">
        <v>9785171721558</v>
      </c>
      <c r="Y232" s="96">
        <v>192</v>
      </c>
      <c r="Z232" s="97">
        <v>0.52800000000000002</v>
      </c>
      <c r="AA232" s="98" t="s">
        <v>134</v>
      </c>
      <c r="AB232" s="98" t="s">
        <v>863</v>
      </c>
      <c r="AC232" s="98" t="s">
        <v>135</v>
      </c>
      <c r="AD232" s="91" t="s">
        <v>110</v>
      </c>
      <c r="AE232" s="169" t="s">
        <v>196</v>
      </c>
      <c r="AF232" s="168"/>
      <c r="AG232" s="98" t="s">
        <v>357</v>
      </c>
      <c r="AH232" s="98"/>
      <c r="AI232" s="86" t="s">
        <v>864</v>
      </c>
      <c r="AJ232" s="101"/>
      <c r="AK232" s="91"/>
      <c r="AL232" s="100" t="s">
        <v>865</v>
      </c>
      <c r="AM232" s="86" t="s">
        <v>269</v>
      </c>
      <c r="AN232" s="86" t="s">
        <v>233</v>
      </c>
      <c r="AO232" s="143">
        <f t="shared" si="9"/>
        <v>0</v>
      </c>
      <c r="AP232" s="85" t="s">
        <v>866</v>
      </c>
      <c r="AQ232" s="100" t="s">
        <v>111</v>
      </c>
      <c r="AR232" s="97" t="s">
        <v>125</v>
      </c>
      <c r="AV232" s="99"/>
      <c r="AW232" s="159" t="s">
        <v>867</v>
      </c>
      <c r="AX232" s="102"/>
      <c r="AY232" s="157" t="s">
        <v>868</v>
      </c>
      <c r="AZ232" s="159"/>
      <c r="BF232" s="103">
        <v>46087</v>
      </c>
      <c r="BG232" s="46"/>
      <c r="BH232" s="46"/>
      <c r="BI232" s="46">
        <f t="shared" si="10"/>
        <v>0</v>
      </c>
      <c r="BJ232" s="46">
        <f t="shared" si="11"/>
        <v>0</v>
      </c>
    </row>
    <row r="233" spans="1:62" ht="120" customHeight="1" x14ac:dyDescent="0.2">
      <c r="A233" s="170" t="s">
        <v>180</v>
      </c>
      <c r="B233" s="132"/>
      <c r="C233" s="150">
        <v>0</v>
      </c>
      <c r="D233" s="150">
        <v>0</v>
      </c>
      <c r="E233" s="133">
        <v>648.9</v>
      </c>
      <c r="F233" s="134" t="s">
        <v>1684</v>
      </c>
      <c r="G233" s="86" t="s">
        <v>1685</v>
      </c>
      <c r="H233" s="86" t="s">
        <v>1686</v>
      </c>
      <c r="I233" s="89"/>
      <c r="J233" s="90">
        <v>7</v>
      </c>
      <c r="K233" s="86"/>
      <c r="L233" s="86"/>
      <c r="M233" s="92" t="s">
        <v>144</v>
      </c>
      <c r="N233" s="86" t="s">
        <v>108</v>
      </c>
      <c r="O233" s="163" t="s">
        <v>234</v>
      </c>
      <c r="P233" s="163" t="s">
        <v>244</v>
      </c>
      <c r="Q233" s="91" t="s">
        <v>109</v>
      </c>
      <c r="R233" s="91" t="s">
        <v>206</v>
      </c>
      <c r="S233" s="91" t="s">
        <v>1687</v>
      </c>
      <c r="T233" s="92">
        <v>10</v>
      </c>
      <c r="U233" s="93">
        <v>14</v>
      </c>
      <c r="V233" s="94">
        <v>45670</v>
      </c>
      <c r="W233" s="94">
        <v>46085</v>
      </c>
      <c r="X233" s="95">
        <v>9785171712211</v>
      </c>
      <c r="Y233" s="96">
        <v>320</v>
      </c>
      <c r="Z233" s="97">
        <v>0.32700000000000001</v>
      </c>
      <c r="AA233" s="98" t="s">
        <v>145</v>
      </c>
      <c r="AB233" s="98" t="s">
        <v>164</v>
      </c>
      <c r="AC233" s="98" t="s">
        <v>146</v>
      </c>
      <c r="AD233" s="91" t="s">
        <v>110</v>
      </c>
      <c r="AE233" s="135" t="s">
        <v>116</v>
      </c>
      <c r="AF233" s="168"/>
      <c r="AG233" s="98" t="s">
        <v>416</v>
      </c>
      <c r="AH233" s="98"/>
      <c r="AI233" s="86" t="s">
        <v>1688</v>
      </c>
      <c r="AJ233" s="101"/>
      <c r="AK233" s="91" t="s">
        <v>1689</v>
      </c>
      <c r="AL233" s="100" t="s">
        <v>1690</v>
      </c>
      <c r="AM233" s="86" t="s">
        <v>385</v>
      </c>
      <c r="AN233" s="86" t="s">
        <v>233</v>
      </c>
      <c r="AO233" s="143">
        <f t="shared" si="9"/>
        <v>0</v>
      </c>
      <c r="AP233" s="85" t="s">
        <v>1691</v>
      </c>
      <c r="AQ233" s="100" t="s">
        <v>157</v>
      </c>
      <c r="AR233" s="97" t="s">
        <v>125</v>
      </c>
      <c r="AV233" s="99"/>
      <c r="AW233" s="159" t="s">
        <v>1692</v>
      </c>
      <c r="AX233" s="102"/>
      <c r="AY233" s="157" t="s">
        <v>1693</v>
      </c>
      <c r="AZ233" s="159"/>
      <c r="BF233" s="103">
        <v>46091</v>
      </c>
      <c r="BG233" s="46"/>
      <c r="BH233" s="46"/>
      <c r="BI233" s="46">
        <f t="shared" si="10"/>
        <v>0</v>
      </c>
      <c r="BJ233" s="46">
        <f t="shared" si="11"/>
        <v>0</v>
      </c>
    </row>
    <row r="234" spans="1:62" ht="120" customHeight="1" x14ac:dyDescent="0.2">
      <c r="A234" s="170" t="s">
        <v>180</v>
      </c>
      <c r="B234" s="132"/>
      <c r="C234" s="150">
        <v>0</v>
      </c>
      <c r="D234" s="150">
        <v>0</v>
      </c>
      <c r="E234" s="133">
        <v>2123.1</v>
      </c>
      <c r="F234" s="134" t="s">
        <v>2978</v>
      </c>
      <c r="G234" s="86" t="s">
        <v>207</v>
      </c>
      <c r="H234" s="86" t="s">
        <v>2979</v>
      </c>
      <c r="I234" s="89"/>
      <c r="J234" s="90">
        <v>4</v>
      </c>
      <c r="K234" s="86"/>
      <c r="L234" s="86"/>
      <c r="M234" s="92" t="s">
        <v>133</v>
      </c>
      <c r="N234" s="86" t="s">
        <v>108</v>
      </c>
      <c r="O234" s="163" t="s">
        <v>1802</v>
      </c>
      <c r="P234" s="163" t="s">
        <v>1803</v>
      </c>
      <c r="Q234" s="91" t="s">
        <v>109</v>
      </c>
      <c r="R234" s="91" t="s">
        <v>206</v>
      </c>
      <c r="S234" s="91" t="s">
        <v>2980</v>
      </c>
      <c r="T234" s="92">
        <v>22</v>
      </c>
      <c r="U234" s="93">
        <v>6</v>
      </c>
      <c r="V234" s="94">
        <v>44984</v>
      </c>
      <c r="W234" s="94">
        <v>46087</v>
      </c>
      <c r="X234" s="95">
        <v>9785171512200</v>
      </c>
      <c r="Y234" s="96">
        <v>288</v>
      </c>
      <c r="Z234" s="97">
        <v>0.97</v>
      </c>
      <c r="AA234" s="98" t="s">
        <v>155</v>
      </c>
      <c r="AB234" s="98" t="s">
        <v>159</v>
      </c>
      <c r="AC234" s="98" t="s">
        <v>156</v>
      </c>
      <c r="AD234" s="91" t="s">
        <v>110</v>
      </c>
      <c r="AE234" s="135" t="s">
        <v>116</v>
      </c>
      <c r="AF234" s="168"/>
      <c r="AG234" s="98" t="s">
        <v>364</v>
      </c>
      <c r="AH234" s="98"/>
      <c r="AI234" s="86" t="s">
        <v>2981</v>
      </c>
      <c r="AJ234" s="101"/>
      <c r="AK234" s="91"/>
      <c r="AL234" s="100" t="s">
        <v>2982</v>
      </c>
      <c r="AM234" s="86" t="s">
        <v>362</v>
      </c>
      <c r="AN234" s="86" t="s">
        <v>233</v>
      </c>
      <c r="AO234" s="143">
        <f t="shared" si="9"/>
        <v>0</v>
      </c>
      <c r="AP234" s="85" t="s">
        <v>2983</v>
      </c>
      <c r="AQ234" s="100" t="s">
        <v>154</v>
      </c>
      <c r="AR234" s="97" t="s">
        <v>125</v>
      </c>
      <c r="AV234" s="99"/>
      <c r="AW234" s="159" t="s">
        <v>2984</v>
      </c>
      <c r="AX234" s="102"/>
      <c r="AY234" s="157" t="s">
        <v>2985</v>
      </c>
      <c r="AZ234" s="159"/>
      <c r="BF234" s="103">
        <v>46094</v>
      </c>
      <c r="BG234" s="46"/>
      <c r="BH234" s="46"/>
      <c r="BI234" s="46">
        <f t="shared" si="10"/>
        <v>0</v>
      </c>
      <c r="BJ234" s="46">
        <f t="shared" si="11"/>
        <v>0</v>
      </c>
    </row>
    <row r="235" spans="1:62" ht="120" customHeight="1" x14ac:dyDescent="0.2">
      <c r="A235" s="170" t="s">
        <v>180</v>
      </c>
      <c r="B235" s="132"/>
      <c r="C235" s="150">
        <v>0</v>
      </c>
      <c r="D235" s="150">
        <v>0</v>
      </c>
      <c r="E235" s="133">
        <v>674.1</v>
      </c>
      <c r="F235" s="134" t="s">
        <v>1694</v>
      </c>
      <c r="G235" s="86" t="s">
        <v>1695</v>
      </c>
      <c r="H235" s="86" t="s">
        <v>1696</v>
      </c>
      <c r="I235" s="89"/>
      <c r="J235" s="90" t="s">
        <v>195</v>
      </c>
      <c r="K235" s="86"/>
      <c r="L235" s="86"/>
      <c r="M235" s="92" t="s">
        <v>133</v>
      </c>
      <c r="N235" s="86" t="s">
        <v>108</v>
      </c>
      <c r="O235" s="163" t="s">
        <v>173</v>
      </c>
      <c r="P235" s="163" t="s">
        <v>189</v>
      </c>
      <c r="Q235" s="91" t="s">
        <v>109</v>
      </c>
      <c r="R235" s="91" t="s">
        <v>206</v>
      </c>
      <c r="S235" s="91" t="s">
        <v>1697</v>
      </c>
      <c r="T235" s="92">
        <v>10</v>
      </c>
      <c r="U235" s="93">
        <v>16</v>
      </c>
      <c r="V235" s="94">
        <v>46085</v>
      </c>
      <c r="W235" s="94">
        <v>46085</v>
      </c>
      <c r="X235" s="95">
        <v>9785171767648</v>
      </c>
      <c r="Y235" s="96">
        <v>384</v>
      </c>
      <c r="Z235" s="97">
        <v>0.38300000000000001</v>
      </c>
      <c r="AA235" s="98" t="s">
        <v>145</v>
      </c>
      <c r="AB235" s="98" t="s">
        <v>286</v>
      </c>
      <c r="AC235" s="98" t="s">
        <v>146</v>
      </c>
      <c r="AD235" s="91" t="s">
        <v>110</v>
      </c>
      <c r="AE235" s="169" t="s">
        <v>196</v>
      </c>
      <c r="AF235" s="168"/>
      <c r="AG235" s="98" t="s">
        <v>594</v>
      </c>
      <c r="AH235" s="98"/>
      <c r="AI235" s="86" t="s">
        <v>1698</v>
      </c>
      <c r="AJ235" s="101"/>
      <c r="AK235" s="91"/>
      <c r="AL235" s="100" t="s">
        <v>1699</v>
      </c>
      <c r="AM235" s="86" t="s">
        <v>235</v>
      </c>
      <c r="AN235" s="86" t="s">
        <v>233</v>
      </c>
      <c r="AO235" s="143">
        <f t="shared" si="9"/>
        <v>0</v>
      </c>
      <c r="AP235" s="85" t="s">
        <v>1700</v>
      </c>
      <c r="AQ235" s="100" t="s">
        <v>111</v>
      </c>
      <c r="AR235" s="97" t="s">
        <v>125</v>
      </c>
      <c r="AV235" s="99"/>
      <c r="AW235" s="159" t="s">
        <v>1701</v>
      </c>
      <c r="AX235" s="102"/>
      <c r="AY235" s="157" t="s">
        <v>1702</v>
      </c>
      <c r="AZ235" s="159"/>
      <c r="BF235" s="103">
        <v>46091</v>
      </c>
      <c r="BG235" s="46"/>
      <c r="BH235" s="46"/>
      <c r="BI235" s="46">
        <f t="shared" si="10"/>
        <v>0</v>
      </c>
      <c r="BJ235" s="46">
        <f t="shared" si="11"/>
        <v>0</v>
      </c>
    </row>
    <row r="236" spans="1:62" ht="120" customHeight="1" x14ac:dyDescent="0.2">
      <c r="A236" s="170" t="s">
        <v>180</v>
      </c>
      <c r="B236" s="132"/>
      <c r="C236" s="150">
        <v>0</v>
      </c>
      <c r="D236" s="150">
        <v>0</v>
      </c>
      <c r="E236" s="133">
        <v>781.2</v>
      </c>
      <c r="F236" s="134" t="s">
        <v>2549</v>
      </c>
      <c r="G236" s="86" t="s">
        <v>2550</v>
      </c>
      <c r="H236" s="86" t="s">
        <v>2551</v>
      </c>
      <c r="I236" s="89"/>
      <c r="J236" s="90">
        <v>7</v>
      </c>
      <c r="K236" s="86"/>
      <c r="L236" s="86"/>
      <c r="M236" s="92" t="s">
        <v>151</v>
      </c>
      <c r="N236" s="86" t="s">
        <v>108</v>
      </c>
      <c r="O236" s="163" t="s">
        <v>186</v>
      </c>
      <c r="P236" s="163" t="s">
        <v>186</v>
      </c>
      <c r="Q236" s="91" t="s">
        <v>109</v>
      </c>
      <c r="R236" s="91" t="s">
        <v>206</v>
      </c>
      <c r="S236" s="91" t="s">
        <v>2552</v>
      </c>
      <c r="T236" s="92">
        <v>10</v>
      </c>
      <c r="U236" s="93">
        <v>12</v>
      </c>
      <c r="V236" s="94">
        <v>45334</v>
      </c>
      <c r="W236" s="94">
        <v>46091</v>
      </c>
      <c r="X236" s="95">
        <v>9785171619329</v>
      </c>
      <c r="Y236" s="96">
        <v>256</v>
      </c>
      <c r="Z236" s="97">
        <v>0.33</v>
      </c>
      <c r="AA236" s="98" t="s">
        <v>145</v>
      </c>
      <c r="AB236" s="98" t="s">
        <v>160</v>
      </c>
      <c r="AC236" s="98" t="s">
        <v>146</v>
      </c>
      <c r="AD236" s="91" t="s">
        <v>110</v>
      </c>
      <c r="AE236" s="135" t="s">
        <v>116</v>
      </c>
      <c r="AF236" s="168"/>
      <c r="AG236" s="98" t="s">
        <v>406</v>
      </c>
      <c r="AH236" s="98"/>
      <c r="AI236" s="86" t="s">
        <v>2553</v>
      </c>
      <c r="AJ236" s="101"/>
      <c r="AK236" s="91"/>
      <c r="AL236" s="100" t="s">
        <v>2554</v>
      </c>
      <c r="AM236" s="86" t="s">
        <v>387</v>
      </c>
      <c r="AN236" s="86" t="s">
        <v>153</v>
      </c>
      <c r="AO236" s="143">
        <f t="shared" si="9"/>
        <v>0</v>
      </c>
      <c r="AP236" s="85" t="s">
        <v>2555</v>
      </c>
      <c r="AQ236" s="100" t="s">
        <v>154</v>
      </c>
      <c r="AR236" s="97" t="s">
        <v>125</v>
      </c>
      <c r="AV236" s="99"/>
      <c r="AW236" s="159" t="s">
        <v>2556</v>
      </c>
      <c r="AX236" s="102" t="s">
        <v>2557</v>
      </c>
      <c r="AY236" s="157" t="s">
        <v>2558</v>
      </c>
      <c r="AZ236" s="159"/>
      <c r="BF236" s="103">
        <v>46093</v>
      </c>
      <c r="BG236" s="46"/>
      <c r="BH236" s="46"/>
      <c r="BI236" s="46">
        <f t="shared" si="10"/>
        <v>0</v>
      </c>
      <c r="BJ236" s="46">
        <f t="shared" si="11"/>
        <v>0</v>
      </c>
    </row>
    <row r="237" spans="1:62" ht="120" customHeight="1" x14ac:dyDescent="0.2">
      <c r="A237" s="170" t="s">
        <v>180</v>
      </c>
      <c r="B237" s="132"/>
      <c r="C237" s="150">
        <v>0</v>
      </c>
      <c r="D237" s="150">
        <v>0</v>
      </c>
      <c r="E237" s="133">
        <v>453.6</v>
      </c>
      <c r="F237" s="134" t="s">
        <v>1703</v>
      </c>
      <c r="G237" s="86" t="s">
        <v>1704</v>
      </c>
      <c r="H237" s="86" t="s">
        <v>1705</v>
      </c>
      <c r="I237" s="89"/>
      <c r="J237" s="90">
        <v>7</v>
      </c>
      <c r="K237" s="86"/>
      <c r="L237" s="86"/>
      <c r="M237" s="92" t="s">
        <v>138</v>
      </c>
      <c r="N237" s="86" t="s">
        <v>108</v>
      </c>
      <c r="O237" s="163" t="s">
        <v>226</v>
      </c>
      <c r="P237" s="163" t="s">
        <v>226</v>
      </c>
      <c r="Q237" s="91" t="s">
        <v>109</v>
      </c>
      <c r="R237" s="91" t="s">
        <v>206</v>
      </c>
      <c r="S237" s="91" t="s">
        <v>1706</v>
      </c>
      <c r="T237" s="92">
        <v>10</v>
      </c>
      <c r="U237" s="93">
        <v>10</v>
      </c>
      <c r="V237" s="94">
        <v>45083</v>
      </c>
      <c r="W237" s="94">
        <v>46084</v>
      </c>
      <c r="X237" s="95">
        <v>9785171564582</v>
      </c>
      <c r="Y237" s="96">
        <v>192</v>
      </c>
      <c r="Z237" s="97">
        <v>0.27</v>
      </c>
      <c r="AA237" s="98" t="s">
        <v>134</v>
      </c>
      <c r="AB237" s="98" t="s">
        <v>164</v>
      </c>
      <c r="AC237" s="98" t="s">
        <v>135</v>
      </c>
      <c r="AD237" s="91" t="s">
        <v>110</v>
      </c>
      <c r="AE237" s="135" t="s">
        <v>116</v>
      </c>
      <c r="AF237" s="168"/>
      <c r="AG237" s="98" t="s">
        <v>560</v>
      </c>
      <c r="AH237" s="98"/>
      <c r="AI237" s="86" t="s">
        <v>1707</v>
      </c>
      <c r="AJ237" s="101" t="s">
        <v>149</v>
      </c>
      <c r="AK237" s="91"/>
      <c r="AL237" s="100" t="s">
        <v>1708</v>
      </c>
      <c r="AM237" s="86" t="s">
        <v>227</v>
      </c>
      <c r="AN237" s="86" t="s">
        <v>142</v>
      </c>
      <c r="AO237" s="143">
        <f t="shared" si="9"/>
        <v>0</v>
      </c>
      <c r="AP237" s="85" t="s">
        <v>1709</v>
      </c>
      <c r="AQ237" s="100" t="s">
        <v>143</v>
      </c>
      <c r="AR237" s="97" t="s">
        <v>125</v>
      </c>
      <c r="AV237" s="99"/>
      <c r="AW237" s="159" t="s">
        <v>1710</v>
      </c>
      <c r="AX237" s="102"/>
      <c r="AY237" s="157" t="s">
        <v>1711</v>
      </c>
      <c r="AZ237" s="159"/>
      <c r="BF237" s="103">
        <v>46091</v>
      </c>
      <c r="BG237" s="46"/>
      <c r="BH237" s="46"/>
      <c r="BI237" s="46">
        <f t="shared" si="10"/>
        <v>0</v>
      </c>
      <c r="BJ237" s="46">
        <f t="shared" si="11"/>
        <v>0</v>
      </c>
    </row>
    <row r="238" spans="1:62" ht="120" customHeight="1" x14ac:dyDescent="0.2">
      <c r="A238" s="170" t="s">
        <v>180</v>
      </c>
      <c r="B238" s="132"/>
      <c r="C238" s="150">
        <v>0</v>
      </c>
      <c r="D238" s="150">
        <v>0</v>
      </c>
      <c r="E238" s="133">
        <v>201.60000000000002</v>
      </c>
      <c r="F238" s="134" t="s">
        <v>1712</v>
      </c>
      <c r="G238" s="86" t="s">
        <v>1713</v>
      </c>
      <c r="H238" s="86" t="s">
        <v>1714</v>
      </c>
      <c r="I238" s="89"/>
      <c r="J238" s="90" t="s">
        <v>195</v>
      </c>
      <c r="K238" s="86"/>
      <c r="L238" s="86"/>
      <c r="M238" s="92" t="s">
        <v>133</v>
      </c>
      <c r="N238" s="86" t="s">
        <v>108</v>
      </c>
      <c r="O238" s="163" t="s">
        <v>296</v>
      </c>
      <c r="P238" s="163" t="s">
        <v>297</v>
      </c>
      <c r="Q238" s="91" t="s">
        <v>109</v>
      </c>
      <c r="R238" s="91" t="s">
        <v>206</v>
      </c>
      <c r="S238" s="91" t="s">
        <v>1715</v>
      </c>
      <c r="T238" s="92">
        <v>10</v>
      </c>
      <c r="U238" s="93">
        <v>40</v>
      </c>
      <c r="V238" s="94">
        <v>46085</v>
      </c>
      <c r="W238" s="94">
        <v>46085</v>
      </c>
      <c r="X238" s="95">
        <v>9785171776565</v>
      </c>
      <c r="Y238" s="96">
        <v>64</v>
      </c>
      <c r="Z238" s="97">
        <v>0.08</v>
      </c>
      <c r="AA238" s="98" t="s">
        <v>145</v>
      </c>
      <c r="AB238" s="98" t="s">
        <v>191</v>
      </c>
      <c r="AC238" s="98" t="s">
        <v>146</v>
      </c>
      <c r="AD238" s="91">
        <v>3</v>
      </c>
      <c r="AE238" s="169" t="s">
        <v>196</v>
      </c>
      <c r="AF238" s="168"/>
      <c r="AG238" s="98" t="s">
        <v>1716</v>
      </c>
      <c r="AH238" s="98"/>
      <c r="AI238" s="86" t="s">
        <v>1717</v>
      </c>
      <c r="AJ238" s="101"/>
      <c r="AK238" s="91"/>
      <c r="AL238" s="100" t="s">
        <v>1718</v>
      </c>
      <c r="AM238" s="86" t="s">
        <v>253</v>
      </c>
      <c r="AN238" s="86" t="s">
        <v>233</v>
      </c>
      <c r="AO238" s="143">
        <f t="shared" si="9"/>
        <v>0</v>
      </c>
      <c r="AP238" s="85" t="s">
        <v>1719</v>
      </c>
      <c r="AQ238" s="100" t="s">
        <v>157</v>
      </c>
      <c r="AR238" s="97" t="s">
        <v>125</v>
      </c>
      <c r="AV238" s="99"/>
      <c r="AW238" s="159" t="s">
        <v>1720</v>
      </c>
      <c r="AX238" s="102" t="s">
        <v>1721</v>
      </c>
      <c r="AY238" s="157" t="s">
        <v>1722</v>
      </c>
      <c r="AZ238" s="159"/>
      <c r="BF238" s="103">
        <v>46091</v>
      </c>
      <c r="BG238" s="46"/>
      <c r="BH238" s="46"/>
      <c r="BI238" s="46">
        <f t="shared" si="10"/>
        <v>0</v>
      </c>
      <c r="BJ238" s="46">
        <f t="shared" si="11"/>
        <v>0</v>
      </c>
    </row>
    <row r="239" spans="1:62" ht="120" customHeight="1" x14ac:dyDescent="0.2">
      <c r="A239" s="170" t="s">
        <v>180</v>
      </c>
      <c r="B239" s="132"/>
      <c r="C239" s="150">
        <v>0</v>
      </c>
      <c r="D239" s="150">
        <v>0</v>
      </c>
      <c r="E239" s="133">
        <v>806.40000000000009</v>
      </c>
      <c r="F239" s="134" t="s">
        <v>1723</v>
      </c>
      <c r="G239" s="86" t="s">
        <v>1724</v>
      </c>
      <c r="H239" s="86" t="s">
        <v>1725</v>
      </c>
      <c r="I239" s="89"/>
      <c r="J239" s="90">
        <v>2</v>
      </c>
      <c r="K239" s="86"/>
      <c r="L239" s="86"/>
      <c r="M239" s="92" t="s">
        <v>151</v>
      </c>
      <c r="N239" s="86" t="s">
        <v>108</v>
      </c>
      <c r="O239" s="163" t="s">
        <v>218</v>
      </c>
      <c r="P239" s="163" t="s">
        <v>218</v>
      </c>
      <c r="Q239" s="91" t="s">
        <v>109</v>
      </c>
      <c r="R239" s="91" t="s">
        <v>206</v>
      </c>
      <c r="S239" s="91" t="s">
        <v>1726</v>
      </c>
      <c r="T239" s="92">
        <v>22</v>
      </c>
      <c r="U239" s="93">
        <v>6</v>
      </c>
      <c r="V239" s="94">
        <v>44546</v>
      </c>
      <c r="W239" s="94">
        <v>46084</v>
      </c>
      <c r="X239" s="95">
        <v>9785171360085</v>
      </c>
      <c r="Y239" s="96">
        <v>576</v>
      </c>
      <c r="Z239" s="97">
        <v>0.50700000000000001</v>
      </c>
      <c r="AA239" s="98" t="s">
        <v>145</v>
      </c>
      <c r="AB239" s="98" t="s">
        <v>202</v>
      </c>
      <c r="AC239" s="98" t="s">
        <v>146</v>
      </c>
      <c r="AD239" s="91" t="s">
        <v>110</v>
      </c>
      <c r="AE239" s="135" t="s">
        <v>116</v>
      </c>
      <c r="AF239" s="168"/>
      <c r="AG239" s="98" t="s">
        <v>257</v>
      </c>
      <c r="AH239" s="98"/>
      <c r="AI239" s="86" t="s">
        <v>1727</v>
      </c>
      <c r="AJ239" s="101"/>
      <c r="AK239" s="91" t="s">
        <v>1728</v>
      </c>
      <c r="AL239" s="100" t="s">
        <v>1729</v>
      </c>
      <c r="AM239" s="86" t="s">
        <v>273</v>
      </c>
      <c r="AN239" s="86" t="s">
        <v>153</v>
      </c>
      <c r="AO239" s="143">
        <f t="shared" si="9"/>
        <v>0</v>
      </c>
      <c r="AP239" s="85" t="s">
        <v>1730</v>
      </c>
      <c r="AQ239" s="100" t="s">
        <v>154</v>
      </c>
      <c r="AR239" s="97" t="s">
        <v>125</v>
      </c>
      <c r="AV239" s="99"/>
      <c r="AW239" s="159" t="s">
        <v>1731</v>
      </c>
      <c r="AX239" s="102" t="s">
        <v>1732</v>
      </c>
      <c r="AY239" s="157" t="s">
        <v>1733</v>
      </c>
      <c r="AZ239" s="159"/>
      <c r="BF239" s="103">
        <v>46091</v>
      </c>
      <c r="BG239" s="46"/>
      <c r="BH239" s="46"/>
      <c r="BI239" s="46">
        <f t="shared" si="10"/>
        <v>0</v>
      </c>
      <c r="BJ239" s="46">
        <f t="shared" si="11"/>
        <v>0</v>
      </c>
    </row>
    <row r="240" spans="1:62" ht="120" customHeight="1" x14ac:dyDescent="0.2">
      <c r="A240" s="170" t="s">
        <v>180</v>
      </c>
      <c r="B240" s="132"/>
      <c r="C240" s="150">
        <v>0</v>
      </c>
      <c r="D240" s="150">
        <v>0</v>
      </c>
      <c r="E240" s="133">
        <v>737.1</v>
      </c>
      <c r="F240" s="134" t="s">
        <v>869</v>
      </c>
      <c r="G240" s="86" t="s">
        <v>870</v>
      </c>
      <c r="H240" s="86" t="s">
        <v>871</v>
      </c>
      <c r="I240" s="89"/>
      <c r="J240" s="90" t="s">
        <v>195</v>
      </c>
      <c r="K240" s="86"/>
      <c r="L240" s="86"/>
      <c r="M240" s="92" t="s">
        <v>133</v>
      </c>
      <c r="N240" s="86" t="s">
        <v>108</v>
      </c>
      <c r="O240" s="163" t="s">
        <v>394</v>
      </c>
      <c r="P240" s="163" t="s">
        <v>395</v>
      </c>
      <c r="Q240" s="91" t="s">
        <v>109</v>
      </c>
      <c r="R240" s="91" t="s">
        <v>206</v>
      </c>
      <c r="S240" s="91" t="s">
        <v>872</v>
      </c>
      <c r="T240" s="92">
        <v>10</v>
      </c>
      <c r="U240" s="93">
        <v>20</v>
      </c>
      <c r="V240" s="94">
        <v>46083</v>
      </c>
      <c r="W240" s="94">
        <v>46083</v>
      </c>
      <c r="X240" s="95">
        <v>9785171735876</v>
      </c>
      <c r="Y240" s="96">
        <v>224</v>
      </c>
      <c r="Z240" s="97">
        <v>0.215</v>
      </c>
      <c r="AA240" s="98" t="s">
        <v>873</v>
      </c>
      <c r="AB240" s="98" t="s">
        <v>191</v>
      </c>
      <c r="AC240" s="98" t="s">
        <v>874</v>
      </c>
      <c r="AD240" s="91">
        <v>3</v>
      </c>
      <c r="AE240" s="169" t="s">
        <v>196</v>
      </c>
      <c r="AF240" s="168"/>
      <c r="AG240" s="98" t="s">
        <v>875</v>
      </c>
      <c r="AH240" s="98"/>
      <c r="AI240" s="86" t="s">
        <v>876</v>
      </c>
      <c r="AJ240" s="101"/>
      <c r="AK240" s="91"/>
      <c r="AL240" s="100" t="s">
        <v>877</v>
      </c>
      <c r="AM240" s="86" t="s">
        <v>252</v>
      </c>
      <c r="AN240" s="86" t="s">
        <v>233</v>
      </c>
      <c r="AO240" s="143">
        <f t="shared" si="9"/>
        <v>0</v>
      </c>
      <c r="AP240" s="85" t="s">
        <v>878</v>
      </c>
      <c r="AQ240" s="100" t="s">
        <v>157</v>
      </c>
      <c r="AR240" s="97" t="s">
        <v>125</v>
      </c>
      <c r="AV240" s="99"/>
      <c r="AW240" s="159" t="s">
        <v>879</v>
      </c>
      <c r="AX240" s="102"/>
      <c r="AY240" s="157" t="s">
        <v>880</v>
      </c>
      <c r="AZ240" s="159"/>
      <c r="BF240" s="103">
        <v>46087</v>
      </c>
      <c r="BG240" s="46"/>
      <c r="BH240" s="46"/>
      <c r="BI240" s="46">
        <f t="shared" si="10"/>
        <v>0</v>
      </c>
      <c r="BJ240" s="46">
        <f t="shared" si="11"/>
        <v>0</v>
      </c>
    </row>
    <row r="241" spans="1:62" ht="120" customHeight="1" x14ac:dyDescent="0.2">
      <c r="A241" s="170" t="s">
        <v>180</v>
      </c>
      <c r="B241" s="132"/>
      <c r="C241" s="150">
        <v>0</v>
      </c>
      <c r="D241" s="150">
        <v>0</v>
      </c>
      <c r="E241" s="133">
        <v>497.70000000000005</v>
      </c>
      <c r="F241" s="134" t="s">
        <v>2986</v>
      </c>
      <c r="G241" s="86" t="s">
        <v>365</v>
      </c>
      <c r="H241" s="86" t="s">
        <v>2211</v>
      </c>
      <c r="I241" s="89"/>
      <c r="J241" s="90">
        <v>3</v>
      </c>
      <c r="K241" s="86"/>
      <c r="L241" s="86"/>
      <c r="M241" s="92" t="s">
        <v>133</v>
      </c>
      <c r="N241" s="86" t="s">
        <v>108</v>
      </c>
      <c r="O241" s="163" t="s">
        <v>173</v>
      </c>
      <c r="P241" s="163" t="s">
        <v>189</v>
      </c>
      <c r="Q241" s="91" t="s">
        <v>109</v>
      </c>
      <c r="R241" s="91" t="s">
        <v>206</v>
      </c>
      <c r="S241" s="91" t="s">
        <v>2987</v>
      </c>
      <c r="T241" s="92">
        <v>10</v>
      </c>
      <c r="U241" s="93">
        <v>16</v>
      </c>
      <c r="V241" s="94">
        <v>44515</v>
      </c>
      <c r="W241" s="94">
        <v>46091</v>
      </c>
      <c r="X241" s="95">
        <v>9785171457778</v>
      </c>
      <c r="Y241" s="96">
        <v>288</v>
      </c>
      <c r="Z241" s="97">
        <v>0.25800000000000001</v>
      </c>
      <c r="AA241" s="98" t="s">
        <v>145</v>
      </c>
      <c r="AB241" s="98" t="s">
        <v>183</v>
      </c>
      <c r="AC241" s="98" t="s">
        <v>146</v>
      </c>
      <c r="AD241" s="91" t="s">
        <v>110</v>
      </c>
      <c r="AE241" s="135" t="s">
        <v>116</v>
      </c>
      <c r="AF241" s="168"/>
      <c r="AG241" s="98" t="s">
        <v>246</v>
      </c>
      <c r="AH241" s="98"/>
      <c r="AI241" s="86" t="s">
        <v>2213</v>
      </c>
      <c r="AJ241" s="101"/>
      <c r="AK241" s="91"/>
      <c r="AL241" s="100" t="s">
        <v>2988</v>
      </c>
      <c r="AM241" s="86" t="s">
        <v>232</v>
      </c>
      <c r="AN241" s="86" t="s">
        <v>233</v>
      </c>
      <c r="AO241" s="143">
        <f t="shared" si="9"/>
        <v>0</v>
      </c>
      <c r="AP241" s="85" t="s">
        <v>2989</v>
      </c>
      <c r="AQ241" s="100" t="s">
        <v>157</v>
      </c>
      <c r="AR241" s="97" t="s">
        <v>125</v>
      </c>
      <c r="AV241" s="99"/>
      <c r="AW241" s="159" t="s">
        <v>2990</v>
      </c>
      <c r="AX241" s="102" t="s">
        <v>2991</v>
      </c>
      <c r="AY241" s="157" t="s">
        <v>2992</v>
      </c>
      <c r="AZ241" s="159"/>
      <c r="BF241" s="103">
        <v>46094</v>
      </c>
      <c r="BG241" s="46"/>
      <c r="BH241" s="46"/>
      <c r="BI241" s="46">
        <f t="shared" si="10"/>
        <v>0</v>
      </c>
      <c r="BJ241" s="46">
        <f t="shared" si="11"/>
        <v>0</v>
      </c>
    </row>
    <row r="242" spans="1:62" ht="120" customHeight="1" x14ac:dyDescent="0.2">
      <c r="A242" s="170" t="s">
        <v>180</v>
      </c>
      <c r="B242" s="132"/>
      <c r="C242" s="150">
        <v>0</v>
      </c>
      <c r="D242" s="150">
        <v>0</v>
      </c>
      <c r="E242" s="133">
        <v>497.70000000000005</v>
      </c>
      <c r="F242" s="134" t="s">
        <v>2210</v>
      </c>
      <c r="G242" s="86" t="s">
        <v>365</v>
      </c>
      <c r="H242" s="86" t="s">
        <v>2211</v>
      </c>
      <c r="I242" s="89"/>
      <c r="J242" s="90">
        <v>1</v>
      </c>
      <c r="K242" s="86"/>
      <c r="L242" s="86"/>
      <c r="M242" s="92" t="s">
        <v>133</v>
      </c>
      <c r="N242" s="86" t="s">
        <v>108</v>
      </c>
      <c r="O242" s="163" t="s">
        <v>173</v>
      </c>
      <c r="P242" s="163" t="s">
        <v>189</v>
      </c>
      <c r="Q242" s="91" t="s">
        <v>109</v>
      </c>
      <c r="R242" s="91" t="s">
        <v>206</v>
      </c>
      <c r="S242" s="91" t="s">
        <v>2212</v>
      </c>
      <c r="T242" s="92">
        <v>10</v>
      </c>
      <c r="U242" s="93">
        <v>10</v>
      </c>
      <c r="V242" s="94">
        <v>45517</v>
      </c>
      <c r="W242" s="94">
        <v>46089</v>
      </c>
      <c r="X242" s="95">
        <v>9785171630119</v>
      </c>
      <c r="Y242" s="96">
        <v>288</v>
      </c>
      <c r="Z242" s="97">
        <v>0.316</v>
      </c>
      <c r="AA242" s="98" t="s">
        <v>145</v>
      </c>
      <c r="AB242" s="98" t="s">
        <v>192</v>
      </c>
      <c r="AC242" s="98" t="s">
        <v>146</v>
      </c>
      <c r="AD242" s="91" t="s">
        <v>110</v>
      </c>
      <c r="AE242" s="135" t="s">
        <v>116</v>
      </c>
      <c r="AF242" s="168"/>
      <c r="AG242" s="98" t="s">
        <v>246</v>
      </c>
      <c r="AH242" s="98"/>
      <c r="AI242" s="86" t="s">
        <v>2213</v>
      </c>
      <c r="AJ242" s="101"/>
      <c r="AK242" s="91"/>
      <c r="AL242" s="100" t="s">
        <v>2214</v>
      </c>
      <c r="AM242" s="86" t="s">
        <v>232</v>
      </c>
      <c r="AN242" s="86" t="s">
        <v>233</v>
      </c>
      <c r="AO242" s="143">
        <f t="shared" si="9"/>
        <v>0</v>
      </c>
      <c r="AP242" s="85" t="s">
        <v>2215</v>
      </c>
      <c r="AQ242" s="100" t="s">
        <v>111</v>
      </c>
      <c r="AR242" s="97" t="s">
        <v>125</v>
      </c>
      <c r="AV242" s="99"/>
      <c r="AW242" s="159" t="s">
        <v>2216</v>
      </c>
      <c r="AX242" s="102"/>
      <c r="AY242" s="157" t="s">
        <v>2217</v>
      </c>
      <c r="AZ242" s="159"/>
      <c r="BF242" s="103">
        <v>46092</v>
      </c>
      <c r="BG242" s="46"/>
      <c r="BH242" s="46"/>
      <c r="BI242" s="46">
        <f t="shared" si="10"/>
        <v>0</v>
      </c>
      <c r="BJ242" s="46">
        <f t="shared" si="11"/>
        <v>0</v>
      </c>
    </row>
    <row r="243" spans="1:62" ht="120" customHeight="1" x14ac:dyDescent="0.2">
      <c r="A243" s="170"/>
      <c r="B243" s="132"/>
      <c r="C243" s="150">
        <v>0</v>
      </c>
      <c r="D243" s="150">
        <v>0</v>
      </c>
      <c r="E243" s="133">
        <v>497.70000000000005</v>
      </c>
      <c r="F243" s="134" t="s">
        <v>2218</v>
      </c>
      <c r="G243" s="86" t="s">
        <v>365</v>
      </c>
      <c r="H243" s="86" t="s">
        <v>2211</v>
      </c>
      <c r="I243" s="89"/>
      <c r="J243" s="90">
        <v>3</v>
      </c>
      <c r="K243" s="86"/>
      <c r="L243" s="86"/>
      <c r="M243" s="92" t="s">
        <v>133</v>
      </c>
      <c r="N243" s="86" t="s">
        <v>108</v>
      </c>
      <c r="O243" s="163" t="s">
        <v>173</v>
      </c>
      <c r="P243" s="163" t="s">
        <v>189</v>
      </c>
      <c r="Q243" s="91" t="s">
        <v>109</v>
      </c>
      <c r="R243" s="91" t="s">
        <v>206</v>
      </c>
      <c r="S243" s="91" t="s">
        <v>2219</v>
      </c>
      <c r="T243" s="92">
        <v>10</v>
      </c>
      <c r="U243" s="93">
        <v>10</v>
      </c>
      <c r="V243" s="94">
        <v>44544</v>
      </c>
      <c r="W243" s="94">
        <v>46089</v>
      </c>
      <c r="X243" s="95">
        <v>9785171459772</v>
      </c>
      <c r="Y243" s="96">
        <v>288</v>
      </c>
      <c r="Z243" s="97">
        <v>0.312</v>
      </c>
      <c r="AA243" s="98" t="s">
        <v>145</v>
      </c>
      <c r="AB243" s="98" t="s">
        <v>192</v>
      </c>
      <c r="AC243" s="98" t="s">
        <v>146</v>
      </c>
      <c r="AD243" s="91" t="s">
        <v>110</v>
      </c>
      <c r="AE243" s="135" t="s">
        <v>116</v>
      </c>
      <c r="AF243" s="168"/>
      <c r="AG243" s="98" t="s">
        <v>246</v>
      </c>
      <c r="AH243" s="98"/>
      <c r="AI243" s="86" t="s">
        <v>2213</v>
      </c>
      <c r="AJ243" s="101"/>
      <c r="AK243" s="91"/>
      <c r="AL243" s="100" t="s">
        <v>2220</v>
      </c>
      <c r="AM243" s="86" t="s">
        <v>232</v>
      </c>
      <c r="AN243" s="86" t="s">
        <v>233</v>
      </c>
      <c r="AO243" s="143">
        <f t="shared" si="9"/>
        <v>0</v>
      </c>
      <c r="AP243" s="85" t="s">
        <v>2221</v>
      </c>
      <c r="AQ243" s="100" t="s">
        <v>111</v>
      </c>
      <c r="AR243" s="97" t="s">
        <v>125</v>
      </c>
      <c r="AV243" s="99"/>
      <c r="AW243" s="159" t="s">
        <v>2222</v>
      </c>
      <c r="AX243" s="102" t="s">
        <v>2223</v>
      </c>
      <c r="AY243" s="157" t="s">
        <v>2224</v>
      </c>
      <c r="AZ243" s="159"/>
      <c r="BF243" s="103">
        <v>46092</v>
      </c>
      <c r="BG243" s="46"/>
      <c r="BH243" s="46"/>
      <c r="BI243" s="46">
        <f t="shared" si="10"/>
        <v>0</v>
      </c>
      <c r="BJ243" s="46">
        <f t="shared" si="11"/>
        <v>0</v>
      </c>
    </row>
    <row r="244" spans="1:62" ht="120" customHeight="1" x14ac:dyDescent="0.2">
      <c r="A244" s="170" t="s">
        <v>180</v>
      </c>
      <c r="B244" s="132"/>
      <c r="C244" s="150">
        <v>0</v>
      </c>
      <c r="D244" s="150">
        <v>0</v>
      </c>
      <c r="E244" s="133">
        <v>148.05000000000001</v>
      </c>
      <c r="F244" s="134" t="s">
        <v>1734</v>
      </c>
      <c r="G244" s="86" t="s">
        <v>242</v>
      </c>
      <c r="H244" s="86" t="s">
        <v>1735</v>
      </c>
      <c r="I244" s="89"/>
      <c r="J244" s="90">
        <v>9</v>
      </c>
      <c r="K244" s="86"/>
      <c r="L244" s="86"/>
      <c r="M244" s="92" t="s">
        <v>138</v>
      </c>
      <c r="N244" s="86" t="s">
        <v>108</v>
      </c>
      <c r="O244" s="163" t="s">
        <v>243</v>
      </c>
      <c r="P244" s="163" t="s">
        <v>289</v>
      </c>
      <c r="Q244" s="91" t="s">
        <v>109</v>
      </c>
      <c r="R244" s="91" t="s">
        <v>206</v>
      </c>
      <c r="S244" s="91" t="s">
        <v>1736</v>
      </c>
      <c r="T244" s="92">
        <v>10</v>
      </c>
      <c r="U244" s="93">
        <v>30</v>
      </c>
      <c r="V244" s="94">
        <v>45316</v>
      </c>
      <c r="W244" s="94">
        <v>46083</v>
      </c>
      <c r="X244" s="95">
        <v>9785171612238</v>
      </c>
      <c r="Y244" s="96">
        <v>16</v>
      </c>
      <c r="Z244" s="97">
        <v>6.7000000000000004E-2</v>
      </c>
      <c r="AA244" s="98" t="s">
        <v>155</v>
      </c>
      <c r="AB244" s="98" t="s">
        <v>159</v>
      </c>
      <c r="AC244" s="98" t="s">
        <v>156</v>
      </c>
      <c r="AD244" s="91">
        <v>3</v>
      </c>
      <c r="AE244" s="135" t="s">
        <v>116</v>
      </c>
      <c r="AF244" s="168"/>
      <c r="AG244" s="98" t="s">
        <v>370</v>
      </c>
      <c r="AH244" s="98"/>
      <c r="AI244" s="86" t="s">
        <v>1737</v>
      </c>
      <c r="AJ244" s="101" t="s">
        <v>162</v>
      </c>
      <c r="AK244" s="91"/>
      <c r="AL244" s="100" t="s">
        <v>1738</v>
      </c>
      <c r="AM244" s="86" t="s">
        <v>184</v>
      </c>
      <c r="AN244" s="86" t="s">
        <v>142</v>
      </c>
      <c r="AO244" s="143">
        <f t="shared" si="9"/>
        <v>0</v>
      </c>
      <c r="AP244" s="85" t="s">
        <v>1739</v>
      </c>
      <c r="AQ244" s="100" t="s">
        <v>143</v>
      </c>
      <c r="AR244" s="97" t="s">
        <v>125</v>
      </c>
      <c r="AV244" s="99"/>
      <c r="AW244" s="159" t="s">
        <v>1740</v>
      </c>
      <c r="AX244" s="102" t="s">
        <v>1741</v>
      </c>
      <c r="AY244" s="157" t="s">
        <v>1742</v>
      </c>
      <c r="AZ244" s="159"/>
      <c r="BF244" s="103">
        <v>46091</v>
      </c>
      <c r="BG244" s="46"/>
      <c r="BH244" s="46"/>
      <c r="BI244" s="46">
        <f t="shared" si="10"/>
        <v>0</v>
      </c>
      <c r="BJ244" s="46">
        <f t="shared" si="11"/>
        <v>0</v>
      </c>
    </row>
    <row r="245" spans="1:62" ht="120" customHeight="1" x14ac:dyDescent="0.2">
      <c r="A245" s="170" t="s">
        <v>180</v>
      </c>
      <c r="B245" s="132"/>
      <c r="C245" s="150">
        <v>0</v>
      </c>
      <c r="D245" s="150">
        <v>0</v>
      </c>
      <c r="E245" s="133">
        <v>648.9</v>
      </c>
      <c r="F245" s="134" t="s">
        <v>881</v>
      </c>
      <c r="G245" s="86" t="s">
        <v>882</v>
      </c>
      <c r="H245" s="86" t="s">
        <v>429</v>
      </c>
      <c r="I245" s="89"/>
      <c r="J245" s="90">
        <v>4</v>
      </c>
      <c r="K245" s="86"/>
      <c r="L245" s="86"/>
      <c r="M245" s="92" t="s">
        <v>151</v>
      </c>
      <c r="N245" s="86" t="s">
        <v>108</v>
      </c>
      <c r="O245" s="163" t="s">
        <v>163</v>
      </c>
      <c r="P245" s="163" t="s">
        <v>163</v>
      </c>
      <c r="Q245" s="91" t="s">
        <v>109</v>
      </c>
      <c r="R245" s="91" t="s">
        <v>206</v>
      </c>
      <c r="S245" s="91" t="s">
        <v>883</v>
      </c>
      <c r="T245" s="92">
        <v>22</v>
      </c>
      <c r="U245" s="93">
        <v>10</v>
      </c>
      <c r="V245" s="94">
        <v>44676</v>
      </c>
      <c r="W245" s="94">
        <v>46083</v>
      </c>
      <c r="X245" s="95">
        <v>9785171462321</v>
      </c>
      <c r="Y245" s="96">
        <v>352</v>
      </c>
      <c r="Z245" s="97">
        <v>0.35599999999999998</v>
      </c>
      <c r="AA245" s="98" t="s">
        <v>145</v>
      </c>
      <c r="AB245" s="98" t="s">
        <v>160</v>
      </c>
      <c r="AC245" s="98" t="s">
        <v>146</v>
      </c>
      <c r="AD245" s="91" t="s">
        <v>110</v>
      </c>
      <c r="AE245" s="135" t="s">
        <v>116</v>
      </c>
      <c r="AF245" s="168"/>
      <c r="AG245" s="98" t="s">
        <v>265</v>
      </c>
      <c r="AH245" s="98"/>
      <c r="AI245" s="86" t="s">
        <v>430</v>
      </c>
      <c r="AJ245" s="101"/>
      <c r="AK245" s="91" t="s">
        <v>884</v>
      </c>
      <c r="AL245" s="100" t="s">
        <v>885</v>
      </c>
      <c r="AM245" s="86" t="s">
        <v>272</v>
      </c>
      <c r="AN245" s="86" t="s">
        <v>153</v>
      </c>
      <c r="AO245" s="143">
        <f t="shared" si="9"/>
        <v>0</v>
      </c>
      <c r="AP245" s="85" t="s">
        <v>886</v>
      </c>
      <c r="AQ245" s="100" t="s">
        <v>111</v>
      </c>
      <c r="AR245" s="97" t="s">
        <v>125</v>
      </c>
      <c r="AV245" s="99"/>
      <c r="AW245" s="159" t="s">
        <v>887</v>
      </c>
      <c r="AX245" s="102" t="s">
        <v>888</v>
      </c>
      <c r="AY245" s="157" t="s">
        <v>889</v>
      </c>
      <c r="AZ245" s="159"/>
      <c r="BF245" s="103">
        <v>46087</v>
      </c>
      <c r="BG245" s="46"/>
      <c r="BH245" s="46"/>
      <c r="BI245" s="46">
        <f t="shared" si="10"/>
        <v>0</v>
      </c>
      <c r="BJ245" s="46">
        <f t="shared" si="11"/>
        <v>0</v>
      </c>
    </row>
    <row r="246" spans="1:62" ht="120" customHeight="1" x14ac:dyDescent="0.2">
      <c r="A246" s="170" t="s">
        <v>180</v>
      </c>
      <c r="B246" s="132"/>
      <c r="C246" s="150">
        <v>0</v>
      </c>
      <c r="D246" s="150">
        <v>0</v>
      </c>
      <c r="E246" s="133">
        <v>693</v>
      </c>
      <c r="F246" s="134" t="s">
        <v>2993</v>
      </c>
      <c r="G246" s="86" t="s">
        <v>2994</v>
      </c>
      <c r="H246" s="86" t="s">
        <v>2995</v>
      </c>
      <c r="I246" s="89"/>
      <c r="J246" s="90">
        <v>3</v>
      </c>
      <c r="K246" s="86"/>
      <c r="L246" s="86"/>
      <c r="M246" s="92" t="s">
        <v>151</v>
      </c>
      <c r="N246" s="86" t="s">
        <v>108</v>
      </c>
      <c r="O246" s="163" t="s">
        <v>220</v>
      </c>
      <c r="P246" s="163" t="s">
        <v>220</v>
      </c>
      <c r="Q246" s="91" t="s">
        <v>109</v>
      </c>
      <c r="R246" s="91" t="s">
        <v>206</v>
      </c>
      <c r="S246" s="91" t="s">
        <v>2996</v>
      </c>
      <c r="T246" s="92">
        <v>22</v>
      </c>
      <c r="U246" s="93">
        <v>6</v>
      </c>
      <c r="V246" s="94">
        <v>45119</v>
      </c>
      <c r="W246" s="94">
        <v>46092</v>
      </c>
      <c r="X246" s="95">
        <v>9785171544799</v>
      </c>
      <c r="Y246" s="96">
        <v>352</v>
      </c>
      <c r="Z246" s="97">
        <v>0.373</v>
      </c>
      <c r="AA246" s="98" t="s">
        <v>145</v>
      </c>
      <c r="AB246" s="98" t="s">
        <v>241</v>
      </c>
      <c r="AC246" s="98" t="s">
        <v>146</v>
      </c>
      <c r="AD246" s="91" t="s">
        <v>110</v>
      </c>
      <c r="AE246" s="135" t="s">
        <v>116</v>
      </c>
      <c r="AF246" s="168"/>
      <c r="AG246" s="98" t="s">
        <v>440</v>
      </c>
      <c r="AH246" s="98"/>
      <c r="AI246" s="86" t="s">
        <v>2995</v>
      </c>
      <c r="AJ246" s="101"/>
      <c r="AK246" s="91" t="s">
        <v>2997</v>
      </c>
      <c r="AL246" s="100" t="s">
        <v>2998</v>
      </c>
      <c r="AM246" s="86" t="s">
        <v>158</v>
      </c>
      <c r="AN246" s="86" t="s">
        <v>153</v>
      </c>
      <c r="AO246" s="143">
        <f t="shared" si="9"/>
        <v>0</v>
      </c>
      <c r="AP246" s="85" t="s">
        <v>2999</v>
      </c>
      <c r="AQ246" s="100" t="s">
        <v>154</v>
      </c>
      <c r="AR246" s="97" t="s">
        <v>125</v>
      </c>
      <c r="AV246" s="99"/>
      <c r="AW246" s="159" t="s">
        <v>3000</v>
      </c>
      <c r="AX246" s="102" t="s">
        <v>3001</v>
      </c>
      <c r="AY246" s="157" t="s">
        <v>3002</v>
      </c>
      <c r="AZ246" s="159"/>
      <c r="BF246" s="103">
        <v>46094</v>
      </c>
      <c r="BG246" s="46"/>
      <c r="BH246" s="46"/>
      <c r="BI246" s="46">
        <f t="shared" si="10"/>
        <v>0</v>
      </c>
      <c r="BJ246" s="46">
        <f t="shared" si="11"/>
        <v>0</v>
      </c>
    </row>
    <row r="247" spans="1:62" ht="120" customHeight="1" x14ac:dyDescent="0.2">
      <c r="A247" s="170" t="s">
        <v>180</v>
      </c>
      <c r="B247" s="132"/>
      <c r="C247" s="150">
        <v>0</v>
      </c>
      <c r="D247" s="150">
        <v>0</v>
      </c>
      <c r="E247" s="133">
        <v>630</v>
      </c>
      <c r="F247" s="134" t="s">
        <v>1743</v>
      </c>
      <c r="G247" s="86" t="s">
        <v>350</v>
      </c>
      <c r="H247" s="86" t="s">
        <v>463</v>
      </c>
      <c r="I247" s="89"/>
      <c r="J247" s="90">
        <v>5</v>
      </c>
      <c r="K247" s="86"/>
      <c r="L247" s="86"/>
      <c r="M247" s="92" t="s">
        <v>151</v>
      </c>
      <c r="N247" s="86" t="s">
        <v>108</v>
      </c>
      <c r="O247" s="163" t="s">
        <v>161</v>
      </c>
      <c r="P247" s="163" t="s">
        <v>161</v>
      </c>
      <c r="Q247" s="91" t="s">
        <v>109</v>
      </c>
      <c r="R247" s="91" t="s">
        <v>206</v>
      </c>
      <c r="S247" s="91" t="s">
        <v>1744</v>
      </c>
      <c r="T247" s="92">
        <v>10</v>
      </c>
      <c r="U247" s="93">
        <v>14</v>
      </c>
      <c r="V247" s="94">
        <v>42111</v>
      </c>
      <c r="W247" s="94">
        <v>46085</v>
      </c>
      <c r="X247" s="95">
        <v>9785170896905</v>
      </c>
      <c r="Y247" s="96">
        <v>384</v>
      </c>
      <c r="Z247" s="97">
        <v>0.38700000000000001</v>
      </c>
      <c r="AA247" s="98" t="s">
        <v>145</v>
      </c>
      <c r="AB247" s="98" t="s">
        <v>164</v>
      </c>
      <c r="AC247" s="98" t="s">
        <v>146</v>
      </c>
      <c r="AD247" s="91" t="s">
        <v>110</v>
      </c>
      <c r="AE247" s="135" t="s">
        <v>116</v>
      </c>
      <c r="AF247" s="168"/>
      <c r="AG247" s="98" t="s">
        <v>265</v>
      </c>
      <c r="AH247" s="98"/>
      <c r="AI247" s="86" t="s">
        <v>464</v>
      </c>
      <c r="AJ247" s="101"/>
      <c r="AK247" s="91" t="s">
        <v>1745</v>
      </c>
      <c r="AL247" s="100" t="s">
        <v>1746</v>
      </c>
      <c r="AM247" s="86" t="s">
        <v>272</v>
      </c>
      <c r="AN247" s="86" t="s">
        <v>153</v>
      </c>
      <c r="AO247" s="143">
        <f t="shared" si="9"/>
        <v>0</v>
      </c>
      <c r="AP247" s="85" t="s">
        <v>1747</v>
      </c>
      <c r="AQ247" s="100" t="s">
        <v>111</v>
      </c>
      <c r="AR247" s="97" t="s">
        <v>125</v>
      </c>
      <c r="AV247" s="99"/>
      <c r="AW247" s="159" t="s">
        <v>1748</v>
      </c>
      <c r="AX247" s="102"/>
      <c r="AY247" s="157" t="s">
        <v>1749</v>
      </c>
      <c r="AZ247" s="159"/>
      <c r="BF247" s="103">
        <v>46091</v>
      </c>
      <c r="BG247" s="46"/>
      <c r="BH247" s="46"/>
      <c r="BI247" s="46">
        <f t="shared" si="10"/>
        <v>0</v>
      </c>
      <c r="BJ247" s="46">
        <f t="shared" si="11"/>
        <v>0</v>
      </c>
    </row>
    <row r="248" spans="1:62" ht="120" customHeight="1" x14ac:dyDescent="0.2">
      <c r="A248" s="170" t="s">
        <v>180</v>
      </c>
      <c r="B248" s="132"/>
      <c r="C248" s="150">
        <v>0</v>
      </c>
      <c r="D248" s="150">
        <v>0</v>
      </c>
      <c r="E248" s="133">
        <v>762.30000000000007</v>
      </c>
      <c r="F248" s="134" t="s">
        <v>890</v>
      </c>
      <c r="G248" s="86" t="s">
        <v>350</v>
      </c>
      <c r="H248" s="86" t="s">
        <v>463</v>
      </c>
      <c r="I248" s="89"/>
      <c r="J248" s="90">
        <v>5</v>
      </c>
      <c r="K248" s="86"/>
      <c r="L248" s="86"/>
      <c r="M248" s="92" t="s">
        <v>151</v>
      </c>
      <c r="N248" s="86" t="s">
        <v>108</v>
      </c>
      <c r="O248" s="163" t="s">
        <v>161</v>
      </c>
      <c r="P248" s="163" t="s">
        <v>161</v>
      </c>
      <c r="Q248" s="91" t="s">
        <v>109</v>
      </c>
      <c r="R248" s="91" t="s">
        <v>206</v>
      </c>
      <c r="S248" s="91" t="s">
        <v>891</v>
      </c>
      <c r="T248" s="92">
        <v>10</v>
      </c>
      <c r="U248" s="93">
        <v>12</v>
      </c>
      <c r="V248" s="94">
        <v>41929</v>
      </c>
      <c r="W248" s="94">
        <v>46084</v>
      </c>
      <c r="X248" s="95">
        <v>9785170855773</v>
      </c>
      <c r="Y248" s="96">
        <v>416</v>
      </c>
      <c r="Z248" s="97">
        <v>0.40600000000000003</v>
      </c>
      <c r="AA248" s="98" t="s">
        <v>145</v>
      </c>
      <c r="AB248" s="98" t="s">
        <v>164</v>
      </c>
      <c r="AC248" s="98" t="s">
        <v>146</v>
      </c>
      <c r="AD248" s="91" t="s">
        <v>110</v>
      </c>
      <c r="AE248" s="135" t="s">
        <v>116</v>
      </c>
      <c r="AF248" s="168"/>
      <c r="AG248" s="98" t="s">
        <v>265</v>
      </c>
      <c r="AH248" s="98"/>
      <c r="AI248" s="86" t="s">
        <v>464</v>
      </c>
      <c r="AJ248" s="101"/>
      <c r="AK248" s="91" t="s">
        <v>892</v>
      </c>
      <c r="AL248" s="100" t="s">
        <v>893</v>
      </c>
      <c r="AM248" s="86" t="s">
        <v>272</v>
      </c>
      <c r="AN248" s="86" t="s">
        <v>153</v>
      </c>
      <c r="AO248" s="143">
        <f t="shared" si="9"/>
        <v>0</v>
      </c>
      <c r="AP248" s="85" t="s">
        <v>894</v>
      </c>
      <c r="AQ248" s="100" t="s">
        <v>111</v>
      </c>
      <c r="AR248" s="97" t="s">
        <v>125</v>
      </c>
      <c r="AV248" s="99"/>
      <c r="AW248" s="159" t="s">
        <v>895</v>
      </c>
      <c r="AX248" s="102" t="s">
        <v>896</v>
      </c>
      <c r="AY248" s="157" t="s">
        <v>897</v>
      </c>
      <c r="AZ248" s="159"/>
      <c r="BF248" s="103">
        <v>46087</v>
      </c>
      <c r="BG248" s="46"/>
      <c r="BH248" s="46"/>
      <c r="BI248" s="46">
        <f t="shared" si="10"/>
        <v>0</v>
      </c>
      <c r="BJ248" s="46">
        <f t="shared" si="11"/>
        <v>0</v>
      </c>
    </row>
    <row r="249" spans="1:62" ht="120" customHeight="1" x14ac:dyDescent="0.2">
      <c r="A249" s="170"/>
      <c r="B249" s="132"/>
      <c r="C249" s="150">
        <v>0</v>
      </c>
      <c r="D249" s="150">
        <v>0</v>
      </c>
      <c r="E249" s="133">
        <v>183.75</v>
      </c>
      <c r="F249" s="134" t="s">
        <v>1750</v>
      </c>
      <c r="G249" s="86" t="s">
        <v>242</v>
      </c>
      <c r="H249" s="86" t="s">
        <v>1751</v>
      </c>
      <c r="I249" s="89"/>
      <c r="J249" s="90">
        <v>1</v>
      </c>
      <c r="K249" s="86"/>
      <c r="L249" s="86"/>
      <c r="M249" s="92" t="s">
        <v>138</v>
      </c>
      <c r="N249" s="86" t="s">
        <v>108</v>
      </c>
      <c r="O249" s="163" t="s">
        <v>243</v>
      </c>
      <c r="P249" s="163" t="s">
        <v>289</v>
      </c>
      <c r="Q249" s="91" t="s">
        <v>109</v>
      </c>
      <c r="R249" s="91" t="s">
        <v>206</v>
      </c>
      <c r="S249" s="91" t="s">
        <v>1752</v>
      </c>
      <c r="T249" s="92">
        <v>10</v>
      </c>
      <c r="U249" s="93">
        <v>24</v>
      </c>
      <c r="V249" s="94">
        <v>44952</v>
      </c>
      <c r="W249" s="94">
        <v>46085</v>
      </c>
      <c r="X249" s="95">
        <v>9785171522810</v>
      </c>
      <c r="Y249" s="96">
        <v>64</v>
      </c>
      <c r="Z249" s="97">
        <v>0.126</v>
      </c>
      <c r="AA249" s="98" t="s">
        <v>175</v>
      </c>
      <c r="AB249" s="98" t="s">
        <v>159</v>
      </c>
      <c r="AC249" s="98" t="s">
        <v>176</v>
      </c>
      <c r="AD249" s="91">
        <v>3</v>
      </c>
      <c r="AE249" s="135" t="s">
        <v>116</v>
      </c>
      <c r="AF249" s="168"/>
      <c r="AG249" s="98" t="s">
        <v>366</v>
      </c>
      <c r="AH249" s="98"/>
      <c r="AI249" s="86" t="s">
        <v>1753</v>
      </c>
      <c r="AJ249" s="101" t="s">
        <v>162</v>
      </c>
      <c r="AK249" s="91"/>
      <c r="AL249" s="100" t="s">
        <v>1754</v>
      </c>
      <c r="AM249" s="86" t="s">
        <v>184</v>
      </c>
      <c r="AN249" s="86" t="s">
        <v>142</v>
      </c>
      <c r="AO249" s="143">
        <f t="shared" si="9"/>
        <v>0</v>
      </c>
      <c r="AP249" s="85" t="s">
        <v>1755</v>
      </c>
      <c r="AQ249" s="100" t="s">
        <v>143</v>
      </c>
      <c r="AR249" s="97" t="s">
        <v>125</v>
      </c>
      <c r="AV249" s="99"/>
      <c r="AW249" s="159" t="s">
        <v>1756</v>
      </c>
      <c r="AX249" s="102" t="s">
        <v>1757</v>
      </c>
      <c r="AY249" s="157" t="s">
        <v>1758</v>
      </c>
      <c r="AZ249" s="159"/>
      <c r="BF249" s="103">
        <v>46091</v>
      </c>
      <c r="BG249" s="46"/>
      <c r="BH249" s="46"/>
      <c r="BI249" s="46">
        <f t="shared" si="10"/>
        <v>0</v>
      </c>
      <c r="BJ249" s="46">
        <f t="shared" si="11"/>
        <v>0</v>
      </c>
    </row>
    <row r="250" spans="1:62" ht="120" customHeight="1" x14ac:dyDescent="0.2">
      <c r="A250" s="170" t="s">
        <v>180</v>
      </c>
      <c r="B250" s="132"/>
      <c r="C250" s="150">
        <v>0</v>
      </c>
      <c r="D250" s="150">
        <v>0</v>
      </c>
      <c r="E250" s="133">
        <v>453.6</v>
      </c>
      <c r="F250" s="134" t="s">
        <v>1759</v>
      </c>
      <c r="G250" s="86" t="s">
        <v>1760</v>
      </c>
      <c r="H250" s="86" t="s">
        <v>1761</v>
      </c>
      <c r="I250" s="89"/>
      <c r="J250" s="90">
        <v>5</v>
      </c>
      <c r="K250" s="86"/>
      <c r="L250" s="86"/>
      <c r="M250" s="92"/>
      <c r="N250" s="86" t="s">
        <v>108</v>
      </c>
      <c r="O250" s="163" t="s">
        <v>1762</v>
      </c>
      <c r="P250" s="163" t="s">
        <v>1762</v>
      </c>
      <c r="Q250" s="91" t="s">
        <v>109</v>
      </c>
      <c r="R250" s="91" t="s">
        <v>206</v>
      </c>
      <c r="S250" s="91" t="s">
        <v>1763</v>
      </c>
      <c r="T250" s="92">
        <v>10</v>
      </c>
      <c r="U250" s="93">
        <v>10</v>
      </c>
      <c r="V250" s="94">
        <v>45331</v>
      </c>
      <c r="W250" s="94">
        <v>46085</v>
      </c>
      <c r="X250" s="95">
        <v>9785171609474</v>
      </c>
      <c r="Y250" s="96">
        <v>96</v>
      </c>
      <c r="Z250" s="97">
        <v>0.22</v>
      </c>
      <c r="AA250" s="98" t="s">
        <v>155</v>
      </c>
      <c r="AB250" s="98" t="s">
        <v>191</v>
      </c>
      <c r="AC250" s="98" t="s">
        <v>156</v>
      </c>
      <c r="AD250" s="91">
        <v>3</v>
      </c>
      <c r="AE250" s="135" t="s">
        <v>116</v>
      </c>
      <c r="AF250" s="168"/>
      <c r="AG250" s="98" t="s">
        <v>364</v>
      </c>
      <c r="AH250" s="98"/>
      <c r="AI250" s="86" t="s">
        <v>1764</v>
      </c>
      <c r="AJ250" s="101"/>
      <c r="AK250" s="91"/>
      <c r="AL250" s="100" t="s">
        <v>1765</v>
      </c>
      <c r="AM250" s="86" t="s">
        <v>362</v>
      </c>
      <c r="AN250" s="86" t="s">
        <v>233</v>
      </c>
      <c r="AO250" s="143">
        <f t="shared" si="9"/>
        <v>0</v>
      </c>
      <c r="AP250" s="85" t="s">
        <v>1766</v>
      </c>
      <c r="AQ250" s="100" t="s">
        <v>111</v>
      </c>
      <c r="AR250" s="97" t="s">
        <v>125</v>
      </c>
      <c r="AV250" s="99"/>
      <c r="AW250" s="159" t="s">
        <v>1767</v>
      </c>
      <c r="AX250" s="102"/>
      <c r="AY250" s="157" t="s">
        <v>1768</v>
      </c>
      <c r="AZ250" s="159"/>
      <c r="BF250" s="103">
        <v>46091</v>
      </c>
      <c r="BG250" s="46"/>
      <c r="BH250" s="46"/>
      <c r="BI250" s="46">
        <f t="shared" si="10"/>
        <v>0</v>
      </c>
      <c r="BJ250" s="46">
        <f t="shared" si="11"/>
        <v>0</v>
      </c>
    </row>
    <row r="251" spans="1:62" ht="120" customHeight="1" x14ac:dyDescent="0.2">
      <c r="A251" s="170" t="s">
        <v>180</v>
      </c>
      <c r="B251" s="132"/>
      <c r="C251" s="150">
        <v>0</v>
      </c>
      <c r="D251" s="150">
        <v>0</v>
      </c>
      <c r="E251" s="133">
        <v>472.5</v>
      </c>
      <c r="F251" s="134" t="s">
        <v>898</v>
      </c>
      <c r="G251" s="86" t="s">
        <v>899</v>
      </c>
      <c r="H251" s="86" t="s">
        <v>465</v>
      </c>
      <c r="I251" s="89"/>
      <c r="J251" s="90" t="s">
        <v>198</v>
      </c>
      <c r="K251" s="86"/>
      <c r="L251" s="86"/>
      <c r="M251" s="92" t="s">
        <v>151</v>
      </c>
      <c r="N251" s="86" t="s">
        <v>108</v>
      </c>
      <c r="O251" s="163" t="s">
        <v>204</v>
      </c>
      <c r="P251" s="163" t="s">
        <v>204</v>
      </c>
      <c r="Q251" s="91" t="s">
        <v>109</v>
      </c>
      <c r="R251" s="91" t="s">
        <v>206</v>
      </c>
      <c r="S251" s="91" t="s">
        <v>900</v>
      </c>
      <c r="T251" s="92">
        <v>10</v>
      </c>
      <c r="U251" s="93">
        <v>10</v>
      </c>
      <c r="V251" s="94">
        <v>46071</v>
      </c>
      <c r="W251" s="94">
        <v>46071</v>
      </c>
      <c r="X251" s="95">
        <v>9785171836825</v>
      </c>
      <c r="Y251" s="96">
        <v>480</v>
      </c>
      <c r="Z251" s="97">
        <v>0.38200000000000001</v>
      </c>
      <c r="AA251" s="98" t="s">
        <v>145</v>
      </c>
      <c r="AB251" s="98" t="s">
        <v>174</v>
      </c>
      <c r="AC251" s="98" t="s">
        <v>146</v>
      </c>
      <c r="AD251" s="91" t="s">
        <v>110</v>
      </c>
      <c r="AE251" s="169" t="s">
        <v>196</v>
      </c>
      <c r="AF251" s="168"/>
      <c r="AG251" s="98" t="s">
        <v>277</v>
      </c>
      <c r="AH251" s="98"/>
      <c r="AI251" s="86" t="s">
        <v>466</v>
      </c>
      <c r="AJ251" s="101"/>
      <c r="AK251" s="91"/>
      <c r="AL251" s="100" t="s">
        <v>901</v>
      </c>
      <c r="AM251" s="86" t="s">
        <v>271</v>
      </c>
      <c r="AN251" s="86" t="s">
        <v>153</v>
      </c>
      <c r="AO251" s="143">
        <f t="shared" si="9"/>
        <v>0</v>
      </c>
      <c r="AP251" s="85" t="s">
        <v>902</v>
      </c>
      <c r="AQ251" s="100" t="s">
        <v>111</v>
      </c>
      <c r="AR251" s="97" t="s">
        <v>125</v>
      </c>
      <c r="AV251" s="99"/>
      <c r="AW251" s="159" t="s">
        <v>903</v>
      </c>
      <c r="AX251" s="102" t="s">
        <v>904</v>
      </c>
      <c r="AY251" s="157" t="s">
        <v>905</v>
      </c>
      <c r="AZ251" s="159"/>
      <c r="BF251" s="103">
        <v>46087</v>
      </c>
      <c r="BG251" s="46"/>
      <c r="BH251" s="46"/>
      <c r="BI251" s="46">
        <f t="shared" si="10"/>
        <v>0</v>
      </c>
      <c r="BJ251" s="46">
        <f t="shared" si="11"/>
        <v>0</v>
      </c>
    </row>
    <row r="252" spans="1:62" ht="120" customHeight="1" x14ac:dyDescent="0.2">
      <c r="A252" s="170" t="s">
        <v>180</v>
      </c>
      <c r="B252" s="132"/>
      <c r="C252" s="150">
        <v>0</v>
      </c>
      <c r="D252" s="150">
        <v>0</v>
      </c>
      <c r="E252" s="133">
        <v>806.40000000000009</v>
      </c>
      <c r="F252" s="134" t="s">
        <v>1769</v>
      </c>
      <c r="G252" s="86" t="s">
        <v>453</v>
      </c>
      <c r="H252" s="86" t="s">
        <v>1770</v>
      </c>
      <c r="I252" s="89"/>
      <c r="J252" s="90">
        <v>2</v>
      </c>
      <c r="K252" s="86"/>
      <c r="L252" s="86"/>
      <c r="M252" s="92" t="s">
        <v>151</v>
      </c>
      <c r="N252" s="86" t="s">
        <v>108</v>
      </c>
      <c r="O252" s="163" t="s">
        <v>218</v>
      </c>
      <c r="P252" s="163" t="s">
        <v>218</v>
      </c>
      <c r="Q252" s="91" t="s">
        <v>109</v>
      </c>
      <c r="R252" s="91" t="s">
        <v>206</v>
      </c>
      <c r="S252" s="91" t="s">
        <v>1771</v>
      </c>
      <c r="T252" s="92">
        <v>10</v>
      </c>
      <c r="U252" s="93">
        <v>8</v>
      </c>
      <c r="V252" s="94">
        <v>45880</v>
      </c>
      <c r="W252" s="94">
        <v>46086</v>
      </c>
      <c r="X252" s="95">
        <v>9785171762896</v>
      </c>
      <c r="Y252" s="96">
        <v>384</v>
      </c>
      <c r="Z252" s="97">
        <v>0.48299999999999998</v>
      </c>
      <c r="AA252" s="98" t="s">
        <v>134</v>
      </c>
      <c r="AB252" s="98" t="s">
        <v>241</v>
      </c>
      <c r="AC252" s="98" t="s">
        <v>135</v>
      </c>
      <c r="AD252" s="91" t="s">
        <v>110</v>
      </c>
      <c r="AE252" s="135" t="s">
        <v>116</v>
      </c>
      <c r="AF252" s="168"/>
      <c r="AG252" s="98" t="s">
        <v>1180</v>
      </c>
      <c r="AH252" s="98"/>
      <c r="AI252" s="86" t="s">
        <v>1772</v>
      </c>
      <c r="AJ252" s="101" t="s">
        <v>111</v>
      </c>
      <c r="AK252" s="91"/>
      <c r="AL252" s="100" t="s">
        <v>1773</v>
      </c>
      <c r="AM252" s="86" t="s">
        <v>227</v>
      </c>
      <c r="AN252" s="86" t="s">
        <v>142</v>
      </c>
      <c r="AO252" s="143">
        <f t="shared" si="9"/>
        <v>0</v>
      </c>
      <c r="AP252" s="85" t="s">
        <v>1774</v>
      </c>
      <c r="AQ252" s="100" t="s">
        <v>111</v>
      </c>
      <c r="AR252" s="97" t="s">
        <v>125</v>
      </c>
      <c r="AV252" s="99"/>
      <c r="AW252" s="159" t="s">
        <v>1775</v>
      </c>
      <c r="AX252" s="102"/>
      <c r="AY252" s="157" t="s">
        <v>1776</v>
      </c>
      <c r="AZ252" s="159"/>
      <c r="BF252" s="103">
        <v>46091</v>
      </c>
      <c r="BG252" s="46"/>
      <c r="BH252" s="46"/>
      <c r="BI252" s="46">
        <f t="shared" si="10"/>
        <v>0</v>
      </c>
      <c r="BJ252" s="46">
        <f t="shared" si="11"/>
        <v>0</v>
      </c>
    </row>
    <row r="253" spans="1:62" ht="120" customHeight="1" x14ac:dyDescent="0.2">
      <c r="A253" s="170" t="s">
        <v>180</v>
      </c>
      <c r="B253" s="132"/>
      <c r="C253" s="150">
        <v>0</v>
      </c>
      <c r="D253" s="150">
        <v>0</v>
      </c>
      <c r="E253" s="133">
        <v>307.65000000000003</v>
      </c>
      <c r="F253" s="134" t="s">
        <v>1507</v>
      </c>
      <c r="G253" s="86" t="s">
        <v>1508</v>
      </c>
      <c r="H253" s="86" t="s">
        <v>1777</v>
      </c>
      <c r="I253" s="89"/>
      <c r="J253" s="90">
        <v>3</v>
      </c>
      <c r="K253" s="86"/>
      <c r="L253" s="86"/>
      <c r="M253" s="92" t="s">
        <v>133</v>
      </c>
      <c r="N253" s="86" t="s">
        <v>108</v>
      </c>
      <c r="O253" s="163" t="s">
        <v>223</v>
      </c>
      <c r="P253" s="163" t="s">
        <v>224</v>
      </c>
      <c r="Q253" s="91" t="s">
        <v>109</v>
      </c>
      <c r="R253" s="91" t="s">
        <v>206</v>
      </c>
      <c r="S253" s="91" t="s">
        <v>1778</v>
      </c>
      <c r="T253" s="92">
        <v>10</v>
      </c>
      <c r="U253" s="93">
        <v>20</v>
      </c>
      <c r="V253" s="94">
        <v>45331</v>
      </c>
      <c r="W253" s="94">
        <v>46085</v>
      </c>
      <c r="X253" s="95">
        <v>9785171625139</v>
      </c>
      <c r="Y253" s="96">
        <v>288</v>
      </c>
      <c r="Z253" s="97">
        <v>0.224</v>
      </c>
      <c r="AA253" s="98" t="s">
        <v>145</v>
      </c>
      <c r="AB253" s="98" t="s">
        <v>192</v>
      </c>
      <c r="AC253" s="98" t="s">
        <v>146</v>
      </c>
      <c r="AD253" s="91">
        <v>3</v>
      </c>
      <c r="AE253" s="135" t="s">
        <v>116</v>
      </c>
      <c r="AF253" s="168"/>
      <c r="AG253" s="98" t="s">
        <v>246</v>
      </c>
      <c r="AH253" s="98"/>
      <c r="AI253" s="86" t="s">
        <v>1779</v>
      </c>
      <c r="AJ253" s="101"/>
      <c r="AK253" s="91"/>
      <c r="AL253" s="100" t="s">
        <v>1780</v>
      </c>
      <c r="AM253" s="86" t="s">
        <v>232</v>
      </c>
      <c r="AN253" s="86" t="s">
        <v>233</v>
      </c>
      <c r="AO253" s="143">
        <f t="shared" si="9"/>
        <v>0</v>
      </c>
      <c r="AP253" s="85" t="s">
        <v>1781</v>
      </c>
      <c r="AQ253" s="100" t="s">
        <v>111</v>
      </c>
      <c r="AR253" s="97" t="s">
        <v>125</v>
      </c>
      <c r="AV253" s="99"/>
      <c r="AW253" s="159" t="s">
        <v>1782</v>
      </c>
      <c r="AX253" s="102"/>
      <c r="AY253" s="157" t="s">
        <v>1783</v>
      </c>
      <c r="AZ253" s="159"/>
      <c r="BF253" s="103">
        <v>46091</v>
      </c>
      <c r="BG253" s="46"/>
      <c r="BH253" s="46"/>
      <c r="BI253" s="46">
        <f t="shared" si="10"/>
        <v>0</v>
      </c>
      <c r="BJ253" s="46">
        <f t="shared" si="11"/>
        <v>0</v>
      </c>
    </row>
    <row r="254" spans="1:62" ht="120" customHeight="1" x14ac:dyDescent="0.2">
      <c r="A254" s="170" t="s">
        <v>180</v>
      </c>
      <c r="B254" s="132"/>
      <c r="C254" s="150">
        <v>0</v>
      </c>
      <c r="D254" s="150">
        <v>0</v>
      </c>
      <c r="E254" s="133">
        <v>363.3</v>
      </c>
      <c r="F254" s="134" t="s">
        <v>3003</v>
      </c>
      <c r="G254" s="86" t="s">
        <v>3004</v>
      </c>
      <c r="H254" s="86" t="s">
        <v>3005</v>
      </c>
      <c r="I254" s="89"/>
      <c r="J254" s="90">
        <v>5</v>
      </c>
      <c r="K254" s="86"/>
      <c r="L254" s="86"/>
      <c r="M254" s="92" t="s">
        <v>138</v>
      </c>
      <c r="N254" s="86" t="s">
        <v>108</v>
      </c>
      <c r="O254" s="163" t="s">
        <v>3006</v>
      </c>
      <c r="P254" s="163" t="s">
        <v>3007</v>
      </c>
      <c r="Q254" s="91" t="s">
        <v>109</v>
      </c>
      <c r="R254" s="91" t="s">
        <v>206</v>
      </c>
      <c r="S254" s="91" t="s">
        <v>3008</v>
      </c>
      <c r="T254" s="92">
        <v>10</v>
      </c>
      <c r="U254" s="93">
        <v>24</v>
      </c>
      <c r="V254" s="94">
        <v>44132</v>
      </c>
      <c r="W254" s="94">
        <v>46091</v>
      </c>
      <c r="X254" s="95">
        <v>9785171180270</v>
      </c>
      <c r="Y254" s="96">
        <v>64</v>
      </c>
      <c r="Z254" s="97">
        <v>0.185</v>
      </c>
      <c r="AA254" s="98" t="s">
        <v>155</v>
      </c>
      <c r="AB254" s="98" t="s">
        <v>159</v>
      </c>
      <c r="AC254" s="98" t="s">
        <v>156</v>
      </c>
      <c r="AD254" s="91">
        <v>3</v>
      </c>
      <c r="AE254" s="135" t="s">
        <v>116</v>
      </c>
      <c r="AF254" s="168"/>
      <c r="AG254" s="98" t="s">
        <v>431</v>
      </c>
      <c r="AH254" s="98"/>
      <c r="AI254" s="86" t="s">
        <v>3009</v>
      </c>
      <c r="AJ254" s="101" t="s">
        <v>162</v>
      </c>
      <c r="AK254" s="91"/>
      <c r="AL254" s="100" t="s">
        <v>3010</v>
      </c>
      <c r="AM254" s="86" t="s">
        <v>185</v>
      </c>
      <c r="AN254" s="86" t="s">
        <v>142</v>
      </c>
      <c r="AO254" s="143">
        <f t="shared" si="9"/>
        <v>0</v>
      </c>
      <c r="AP254" s="85" t="s">
        <v>3011</v>
      </c>
      <c r="AQ254" s="100" t="s">
        <v>143</v>
      </c>
      <c r="AR254" s="97" t="s">
        <v>125</v>
      </c>
      <c r="AV254" s="99"/>
      <c r="AW254" s="159" t="s">
        <v>3012</v>
      </c>
      <c r="AX254" s="102" t="s">
        <v>3013</v>
      </c>
      <c r="AY254" s="157" t="s">
        <v>3014</v>
      </c>
      <c r="AZ254" s="159"/>
      <c r="BF254" s="103">
        <v>46094</v>
      </c>
      <c r="BG254" s="46"/>
      <c r="BH254" s="46"/>
      <c r="BI254" s="46">
        <f t="shared" si="10"/>
        <v>0</v>
      </c>
      <c r="BJ254" s="46">
        <f t="shared" si="11"/>
        <v>0</v>
      </c>
    </row>
    <row r="255" spans="1:62" ht="120" customHeight="1" x14ac:dyDescent="0.2">
      <c r="A255" s="170" t="s">
        <v>180</v>
      </c>
      <c r="B255" s="132"/>
      <c r="C255" s="150">
        <v>0</v>
      </c>
      <c r="D255" s="150">
        <v>0</v>
      </c>
      <c r="E255" s="133">
        <v>693</v>
      </c>
      <c r="F255" s="134" t="s">
        <v>1784</v>
      </c>
      <c r="G255" s="86" t="s">
        <v>207</v>
      </c>
      <c r="H255" s="86" t="s">
        <v>448</v>
      </c>
      <c r="I255" s="89"/>
      <c r="J255" s="90" t="s">
        <v>197</v>
      </c>
      <c r="K255" s="86"/>
      <c r="L255" s="86"/>
      <c r="M255" s="92" t="s">
        <v>151</v>
      </c>
      <c r="N255" s="86" t="s">
        <v>108</v>
      </c>
      <c r="O255" s="163" t="s">
        <v>203</v>
      </c>
      <c r="P255" s="163" t="s">
        <v>203</v>
      </c>
      <c r="Q255" s="91" t="s">
        <v>109</v>
      </c>
      <c r="R255" s="91" t="s">
        <v>206</v>
      </c>
      <c r="S255" s="91" t="s">
        <v>1785</v>
      </c>
      <c r="T255" s="92">
        <v>22</v>
      </c>
      <c r="U255" s="93">
        <v>4</v>
      </c>
      <c r="V255" s="94">
        <v>46085</v>
      </c>
      <c r="W255" s="94">
        <v>46085</v>
      </c>
      <c r="X255" s="95">
        <v>9785171840051</v>
      </c>
      <c r="Y255" s="96">
        <v>576</v>
      </c>
      <c r="Z255" s="97">
        <v>0.56499999999999995</v>
      </c>
      <c r="AA255" s="98" t="s">
        <v>145</v>
      </c>
      <c r="AB255" s="98" t="s">
        <v>192</v>
      </c>
      <c r="AC255" s="98" t="s">
        <v>146</v>
      </c>
      <c r="AD255" s="91" t="s">
        <v>110</v>
      </c>
      <c r="AE255" s="169" t="s">
        <v>196</v>
      </c>
      <c r="AF255" s="168"/>
      <c r="AG255" s="98" t="s">
        <v>359</v>
      </c>
      <c r="AH255" s="98"/>
      <c r="AI255" s="86" t="s">
        <v>449</v>
      </c>
      <c r="AJ255" s="101"/>
      <c r="AK255" s="91"/>
      <c r="AL255" s="100" t="s">
        <v>1786</v>
      </c>
      <c r="AM255" s="86" t="s">
        <v>172</v>
      </c>
      <c r="AN255" s="86" t="s">
        <v>153</v>
      </c>
      <c r="AO255" s="143">
        <f t="shared" si="9"/>
        <v>0</v>
      </c>
      <c r="AP255" s="85" t="s">
        <v>1787</v>
      </c>
      <c r="AQ255" s="100" t="s">
        <v>154</v>
      </c>
      <c r="AR255" s="97" t="s">
        <v>125</v>
      </c>
      <c r="AV255" s="99" t="s">
        <v>121</v>
      </c>
      <c r="AW255" s="159" t="s">
        <v>1788</v>
      </c>
      <c r="AX255" s="102" t="s">
        <v>1789</v>
      </c>
      <c r="AY255" s="157" t="s">
        <v>1790</v>
      </c>
      <c r="AZ255" s="159"/>
      <c r="BF255" s="103">
        <v>46091</v>
      </c>
      <c r="BG255" s="46"/>
      <c r="BH255" s="46"/>
      <c r="BI255" s="46">
        <f t="shared" si="10"/>
        <v>0</v>
      </c>
      <c r="BJ255" s="46">
        <f t="shared" si="11"/>
        <v>0</v>
      </c>
    </row>
    <row r="256" spans="1:62" ht="120" customHeight="1" x14ac:dyDescent="0.2">
      <c r="A256" s="170" t="s">
        <v>180</v>
      </c>
      <c r="B256" s="132"/>
      <c r="C256" s="150">
        <v>0</v>
      </c>
      <c r="D256" s="150">
        <v>0</v>
      </c>
      <c r="E256" s="133">
        <v>674.1</v>
      </c>
      <c r="F256" s="134" t="s">
        <v>3015</v>
      </c>
      <c r="G256" s="86" t="s">
        <v>520</v>
      </c>
      <c r="H256" s="86" t="s">
        <v>555</v>
      </c>
      <c r="I256" s="89"/>
      <c r="J256" s="90">
        <v>3</v>
      </c>
      <c r="K256" s="86"/>
      <c r="L256" s="86"/>
      <c r="M256" s="92" t="s">
        <v>151</v>
      </c>
      <c r="N256" s="86" t="s">
        <v>108</v>
      </c>
      <c r="O256" s="163" t="s">
        <v>218</v>
      </c>
      <c r="P256" s="163" t="s">
        <v>218</v>
      </c>
      <c r="Q256" s="91" t="s">
        <v>109</v>
      </c>
      <c r="R256" s="91" t="s">
        <v>206</v>
      </c>
      <c r="S256" s="91" t="s">
        <v>3016</v>
      </c>
      <c r="T256" s="92">
        <v>10</v>
      </c>
      <c r="U256" s="93">
        <v>10</v>
      </c>
      <c r="V256" s="94">
        <v>43874</v>
      </c>
      <c r="W256" s="94">
        <v>46087</v>
      </c>
      <c r="X256" s="95">
        <v>9785171203733</v>
      </c>
      <c r="Y256" s="96">
        <v>384</v>
      </c>
      <c r="Z256" s="97">
        <v>0.32200000000000001</v>
      </c>
      <c r="AA256" s="98" t="s">
        <v>145</v>
      </c>
      <c r="AB256" s="98" t="s">
        <v>174</v>
      </c>
      <c r="AC256" s="98" t="s">
        <v>146</v>
      </c>
      <c r="AD256" s="91" t="s">
        <v>110</v>
      </c>
      <c r="AE256" s="135" t="s">
        <v>116</v>
      </c>
      <c r="AF256" s="168"/>
      <c r="AG256" s="98" t="s">
        <v>257</v>
      </c>
      <c r="AH256" s="98"/>
      <c r="AI256" s="86" t="s">
        <v>556</v>
      </c>
      <c r="AJ256" s="101"/>
      <c r="AK256" s="91" t="s">
        <v>3017</v>
      </c>
      <c r="AL256" s="100" t="s">
        <v>3018</v>
      </c>
      <c r="AM256" s="86" t="s">
        <v>273</v>
      </c>
      <c r="AN256" s="86" t="s">
        <v>153</v>
      </c>
      <c r="AO256" s="143">
        <f t="shared" si="9"/>
        <v>0</v>
      </c>
      <c r="AP256" s="85" t="s">
        <v>3019</v>
      </c>
      <c r="AQ256" s="100" t="s">
        <v>111</v>
      </c>
      <c r="AR256" s="97" t="s">
        <v>125</v>
      </c>
      <c r="AV256" s="99"/>
      <c r="AW256" s="159" t="s">
        <v>3020</v>
      </c>
      <c r="AX256" s="102"/>
      <c r="AY256" s="157" t="s">
        <v>3021</v>
      </c>
      <c r="AZ256" s="159"/>
      <c r="BF256" s="103">
        <v>46094</v>
      </c>
      <c r="BG256" s="46"/>
      <c r="BH256" s="46"/>
      <c r="BI256" s="46">
        <f t="shared" si="10"/>
        <v>0</v>
      </c>
      <c r="BJ256" s="46">
        <f t="shared" si="11"/>
        <v>0</v>
      </c>
    </row>
    <row r="257" spans="1:62" ht="120" customHeight="1" x14ac:dyDescent="0.2">
      <c r="A257" s="170" t="s">
        <v>180</v>
      </c>
      <c r="B257" s="132"/>
      <c r="C257" s="150">
        <v>0</v>
      </c>
      <c r="D257" s="150">
        <v>0</v>
      </c>
      <c r="E257" s="133">
        <v>299.25</v>
      </c>
      <c r="F257" s="134" t="s">
        <v>3022</v>
      </c>
      <c r="G257" s="86" t="s">
        <v>207</v>
      </c>
      <c r="H257" s="86" t="s">
        <v>3023</v>
      </c>
      <c r="I257" s="89"/>
      <c r="J257" s="90" t="s">
        <v>195</v>
      </c>
      <c r="K257" s="86"/>
      <c r="L257" s="86"/>
      <c r="M257" s="92" t="s">
        <v>133</v>
      </c>
      <c r="N257" s="86" t="s">
        <v>108</v>
      </c>
      <c r="O257" s="163" t="s">
        <v>3024</v>
      </c>
      <c r="P257" s="163" t="s">
        <v>3025</v>
      </c>
      <c r="Q257" s="91" t="s">
        <v>109</v>
      </c>
      <c r="R257" s="91" t="s">
        <v>206</v>
      </c>
      <c r="S257" s="91" t="s">
        <v>3026</v>
      </c>
      <c r="T257" s="92">
        <v>10</v>
      </c>
      <c r="U257" s="93">
        <v>20</v>
      </c>
      <c r="V257" s="94">
        <v>46090</v>
      </c>
      <c r="W257" s="94">
        <v>46090</v>
      </c>
      <c r="X257" s="95">
        <v>9785171847746</v>
      </c>
      <c r="Y257" s="96">
        <v>192</v>
      </c>
      <c r="Z257" s="97">
        <v>0.24</v>
      </c>
      <c r="AA257" s="98" t="s">
        <v>145</v>
      </c>
      <c r="AB257" s="98" t="s">
        <v>164</v>
      </c>
      <c r="AC257" s="98" t="s">
        <v>146</v>
      </c>
      <c r="AD257" s="91" t="s">
        <v>110</v>
      </c>
      <c r="AE257" s="169" t="s">
        <v>196</v>
      </c>
      <c r="AF257" s="168"/>
      <c r="AG257" s="98" t="s">
        <v>341</v>
      </c>
      <c r="AH257" s="98"/>
      <c r="AI257" s="86" t="s">
        <v>3027</v>
      </c>
      <c r="AJ257" s="101"/>
      <c r="AK257" s="91"/>
      <c r="AL257" s="100" t="s">
        <v>3028</v>
      </c>
      <c r="AM257" s="86" t="s">
        <v>253</v>
      </c>
      <c r="AN257" s="86" t="s">
        <v>233</v>
      </c>
      <c r="AO257" s="143">
        <f t="shared" si="9"/>
        <v>0</v>
      </c>
      <c r="AP257" s="85" t="s">
        <v>3029</v>
      </c>
      <c r="AQ257" s="100" t="s">
        <v>157</v>
      </c>
      <c r="AR257" s="97" t="s">
        <v>125</v>
      </c>
      <c r="AV257" s="99"/>
      <c r="AW257" s="159" t="s">
        <v>3030</v>
      </c>
      <c r="AX257" s="102"/>
      <c r="AY257" s="157" t="s">
        <v>3031</v>
      </c>
      <c r="AZ257" s="159"/>
      <c r="BF257" s="103">
        <v>46094</v>
      </c>
      <c r="BG257" s="46"/>
      <c r="BH257" s="46"/>
      <c r="BI257" s="46">
        <f t="shared" si="10"/>
        <v>0</v>
      </c>
      <c r="BJ257" s="46">
        <f t="shared" si="11"/>
        <v>0</v>
      </c>
    </row>
    <row r="258" spans="1:62" ht="120" customHeight="1" x14ac:dyDescent="0.2">
      <c r="A258" s="170" t="s">
        <v>180</v>
      </c>
      <c r="B258" s="132"/>
      <c r="C258" s="150">
        <v>0</v>
      </c>
      <c r="D258" s="150">
        <v>0</v>
      </c>
      <c r="E258" s="133">
        <v>781.2</v>
      </c>
      <c r="F258" s="134" t="s">
        <v>1791</v>
      </c>
      <c r="G258" s="86" t="s">
        <v>1792</v>
      </c>
      <c r="H258" s="86" t="s">
        <v>1793</v>
      </c>
      <c r="I258" s="89"/>
      <c r="J258" s="90">
        <v>6</v>
      </c>
      <c r="K258" s="86"/>
      <c r="L258" s="86"/>
      <c r="M258" s="92" t="s">
        <v>144</v>
      </c>
      <c r="N258" s="86" t="s">
        <v>108</v>
      </c>
      <c r="O258" s="163" t="s">
        <v>234</v>
      </c>
      <c r="P258" s="163" t="s">
        <v>259</v>
      </c>
      <c r="Q258" s="91" t="s">
        <v>109</v>
      </c>
      <c r="R258" s="91" t="s">
        <v>206</v>
      </c>
      <c r="S258" s="91" t="s">
        <v>1794</v>
      </c>
      <c r="T258" s="92">
        <v>10</v>
      </c>
      <c r="U258" s="93">
        <v>16</v>
      </c>
      <c r="V258" s="94">
        <v>45742</v>
      </c>
      <c r="W258" s="94">
        <v>46084</v>
      </c>
      <c r="X258" s="95">
        <v>9785171736057</v>
      </c>
      <c r="Y258" s="96">
        <v>336</v>
      </c>
      <c r="Z258" s="97">
        <v>0.41</v>
      </c>
      <c r="AA258" s="98" t="s">
        <v>168</v>
      </c>
      <c r="AB258" s="98" t="s">
        <v>346</v>
      </c>
      <c r="AC258" s="98" t="s">
        <v>169</v>
      </c>
      <c r="AD258" s="91" t="s">
        <v>110</v>
      </c>
      <c r="AE258" s="135" t="s">
        <v>116</v>
      </c>
      <c r="AF258" s="168"/>
      <c r="AG258" s="98" t="s">
        <v>246</v>
      </c>
      <c r="AH258" s="98"/>
      <c r="AI258" s="86" t="s">
        <v>1795</v>
      </c>
      <c r="AJ258" s="101"/>
      <c r="AK258" s="91"/>
      <c r="AL258" s="100" t="s">
        <v>1796</v>
      </c>
      <c r="AM258" s="86" t="s">
        <v>232</v>
      </c>
      <c r="AN258" s="86" t="s">
        <v>233</v>
      </c>
      <c r="AO258" s="143">
        <f t="shared" si="9"/>
        <v>0</v>
      </c>
      <c r="AP258" s="85" t="s">
        <v>1797</v>
      </c>
      <c r="AQ258" s="100" t="s">
        <v>111</v>
      </c>
      <c r="AR258" s="97" t="s">
        <v>125</v>
      </c>
      <c r="AV258" s="99"/>
      <c r="AW258" s="159" t="s">
        <v>1798</v>
      </c>
      <c r="AX258" s="102"/>
      <c r="AY258" s="157" t="s">
        <v>1799</v>
      </c>
      <c r="AZ258" s="159"/>
      <c r="BF258" s="103">
        <v>46091</v>
      </c>
      <c r="BG258" s="46"/>
      <c r="BH258" s="46"/>
      <c r="BI258" s="46">
        <f t="shared" si="10"/>
        <v>0</v>
      </c>
      <c r="BJ258" s="46">
        <f t="shared" si="11"/>
        <v>0</v>
      </c>
    </row>
    <row r="259" spans="1:62" ht="120" customHeight="1" x14ac:dyDescent="0.2">
      <c r="A259" s="170" t="s">
        <v>180</v>
      </c>
      <c r="B259" s="132"/>
      <c r="C259" s="150">
        <v>0</v>
      </c>
      <c r="D259" s="150">
        <v>0</v>
      </c>
      <c r="E259" s="133">
        <v>648.9</v>
      </c>
      <c r="F259" s="134" t="s">
        <v>1800</v>
      </c>
      <c r="G259" s="86" t="s">
        <v>207</v>
      </c>
      <c r="H259" s="86" t="s">
        <v>1801</v>
      </c>
      <c r="I259" s="89"/>
      <c r="J259" s="90">
        <v>3</v>
      </c>
      <c r="K259" s="86"/>
      <c r="L259" s="86"/>
      <c r="M259" s="92" t="s">
        <v>133</v>
      </c>
      <c r="N259" s="86" t="s">
        <v>108</v>
      </c>
      <c r="O259" s="163" t="s">
        <v>1802</v>
      </c>
      <c r="P259" s="163" t="s">
        <v>1803</v>
      </c>
      <c r="Q259" s="91" t="s">
        <v>109</v>
      </c>
      <c r="R259" s="91" t="s">
        <v>206</v>
      </c>
      <c r="S259" s="91" t="s">
        <v>1804</v>
      </c>
      <c r="T259" s="92">
        <v>22</v>
      </c>
      <c r="U259" s="93">
        <v>16</v>
      </c>
      <c r="V259" s="94">
        <v>45492</v>
      </c>
      <c r="W259" s="94">
        <v>46085</v>
      </c>
      <c r="X259" s="95">
        <v>9785171637170</v>
      </c>
      <c r="Y259" s="96">
        <v>192</v>
      </c>
      <c r="Z259" s="97">
        <v>0.16600000000000001</v>
      </c>
      <c r="AA259" s="98" t="s">
        <v>294</v>
      </c>
      <c r="AB259" s="98" t="s">
        <v>191</v>
      </c>
      <c r="AC259" s="98" t="s">
        <v>295</v>
      </c>
      <c r="AD259" s="91">
        <v>3</v>
      </c>
      <c r="AE259" s="135" t="s">
        <v>116</v>
      </c>
      <c r="AF259" s="168"/>
      <c r="AG259" s="98" t="s">
        <v>509</v>
      </c>
      <c r="AH259" s="98"/>
      <c r="AI259" s="86" t="s">
        <v>1805</v>
      </c>
      <c r="AJ259" s="101"/>
      <c r="AK259" s="91"/>
      <c r="AL259" s="100" t="s">
        <v>1806</v>
      </c>
      <c r="AM259" s="86" t="s">
        <v>510</v>
      </c>
      <c r="AN259" s="86" t="s">
        <v>233</v>
      </c>
      <c r="AO259" s="143">
        <f t="shared" si="9"/>
        <v>0</v>
      </c>
      <c r="AP259" s="85" t="s">
        <v>1807</v>
      </c>
      <c r="AQ259" s="100" t="s">
        <v>154</v>
      </c>
      <c r="AR259" s="97" t="s">
        <v>125</v>
      </c>
      <c r="AV259" s="99"/>
      <c r="AW259" s="159" t="s">
        <v>1808</v>
      </c>
      <c r="AX259" s="102"/>
      <c r="AY259" s="157" t="s">
        <v>1809</v>
      </c>
      <c r="AZ259" s="159"/>
      <c r="BF259" s="103">
        <v>46091</v>
      </c>
      <c r="BG259" s="46"/>
      <c r="BH259" s="46"/>
      <c r="BI259" s="46">
        <f t="shared" si="10"/>
        <v>0</v>
      </c>
      <c r="BJ259" s="46">
        <f t="shared" si="11"/>
        <v>0</v>
      </c>
    </row>
    <row r="260" spans="1:62" ht="120" customHeight="1" x14ac:dyDescent="0.2">
      <c r="A260" s="170" t="s">
        <v>180</v>
      </c>
      <c r="B260" s="132"/>
      <c r="C260" s="150">
        <v>0</v>
      </c>
      <c r="D260" s="150">
        <v>0</v>
      </c>
      <c r="E260" s="133">
        <v>472.5</v>
      </c>
      <c r="F260" s="134" t="s">
        <v>906</v>
      </c>
      <c r="G260" s="86" t="s">
        <v>907</v>
      </c>
      <c r="H260" s="86" t="s">
        <v>450</v>
      </c>
      <c r="I260" s="89"/>
      <c r="J260" s="90">
        <v>3</v>
      </c>
      <c r="K260" s="86"/>
      <c r="L260" s="86"/>
      <c r="M260" s="92" t="s">
        <v>144</v>
      </c>
      <c r="N260" s="86" t="s">
        <v>108</v>
      </c>
      <c r="O260" s="163" t="s">
        <v>234</v>
      </c>
      <c r="P260" s="163" t="s">
        <v>259</v>
      </c>
      <c r="Q260" s="91" t="s">
        <v>109</v>
      </c>
      <c r="R260" s="91" t="s">
        <v>206</v>
      </c>
      <c r="S260" s="91" t="s">
        <v>908</v>
      </c>
      <c r="T260" s="92">
        <v>10</v>
      </c>
      <c r="U260" s="93">
        <v>16</v>
      </c>
      <c r="V260" s="94">
        <v>45945</v>
      </c>
      <c r="W260" s="94">
        <v>46084</v>
      </c>
      <c r="X260" s="95">
        <v>9785171788827</v>
      </c>
      <c r="Y260" s="96">
        <v>288</v>
      </c>
      <c r="Z260" s="97">
        <v>0.32100000000000001</v>
      </c>
      <c r="AA260" s="98" t="s">
        <v>145</v>
      </c>
      <c r="AB260" s="98" t="s">
        <v>136</v>
      </c>
      <c r="AC260" s="98" t="s">
        <v>146</v>
      </c>
      <c r="AD260" s="91" t="s">
        <v>287</v>
      </c>
      <c r="AE260" s="135" t="s">
        <v>116</v>
      </c>
      <c r="AF260" s="168"/>
      <c r="AG260" s="98" t="s">
        <v>446</v>
      </c>
      <c r="AH260" s="98"/>
      <c r="AI260" s="86" t="s">
        <v>452</v>
      </c>
      <c r="AJ260" s="101"/>
      <c r="AK260" s="91"/>
      <c r="AL260" s="100" t="s">
        <v>909</v>
      </c>
      <c r="AM260" s="86" t="s">
        <v>388</v>
      </c>
      <c r="AN260" s="86" t="s">
        <v>233</v>
      </c>
      <c r="AO260" s="143">
        <f t="shared" si="9"/>
        <v>0</v>
      </c>
      <c r="AP260" s="85" t="s">
        <v>910</v>
      </c>
      <c r="AQ260" s="100" t="s">
        <v>157</v>
      </c>
      <c r="AR260" s="97" t="s">
        <v>125</v>
      </c>
      <c r="AV260" s="99"/>
      <c r="AW260" s="159" t="s">
        <v>911</v>
      </c>
      <c r="AX260" s="102"/>
      <c r="AY260" s="157" t="s">
        <v>912</v>
      </c>
      <c r="AZ260" s="159"/>
      <c r="BF260" s="103">
        <v>46087</v>
      </c>
      <c r="BG260" s="46"/>
      <c r="BH260" s="46"/>
      <c r="BI260" s="46">
        <f t="shared" si="10"/>
        <v>0</v>
      </c>
      <c r="BJ260" s="46">
        <f t="shared" si="11"/>
        <v>0</v>
      </c>
    </row>
    <row r="261" spans="1:62" ht="120" customHeight="1" x14ac:dyDescent="0.2">
      <c r="A261" s="170" t="s">
        <v>180</v>
      </c>
      <c r="B261" s="132"/>
      <c r="C261" s="150">
        <v>0</v>
      </c>
      <c r="D261" s="150">
        <v>0</v>
      </c>
      <c r="E261" s="133">
        <v>363.3</v>
      </c>
      <c r="F261" s="134" t="s">
        <v>3032</v>
      </c>
      <c r="G261" s="86" t="s">
        <v>1597</v>
      </c>
      <c r="H261" s="86" t="s">
        <v>3033</v>
      </c>
      <c r="I261" s="89"/>
      <c r="J261" s="90">
        <v>7</v>
      </c>
      <c r="K261" s="86"/>
      <c r="L261" s="86"/>
      <c r="M261" s="92" t="s">
        <v>133</v>
      </c>
      <c r="N261" s="86" t="s">
        <v>108</v>
      </c>
      <c r="O261" s="163" t="s">
        <v>352</v>
      </c>
      <c r="P261" s="163" t="s">
        <v>1599</v>
      </c>
      <c r="Q261" s="91" t="s">
        <v>109</v>
      </c>
      <c r="R261" s="91" t="s">
        <v>206</v>
      </c>
      <c r="S261" s="91" t="s">
        <v>3034</v>
      </c>
      <c r="T261" s="92">
        <v>10</v>
      </c>
      <c r="U261" s="93">
        <v>24</v>
      </c>
      <c r="V261" s="94">
        <v>45684</v>
      </c>
      <c r="W261" s="94">
        <v>46090</v>
      </c>
      <c r="X261" s="95">
        <v>9785171645885</v>
      </c>
      <c r="Y261" s="96">
        <v>160</v>
      </c>
      <c r="Z261" s="97">
        <v>0.17799999999999999</v>
      </c>
      <c r="AA261" s="98" t="s">
        <v>145</v>
      </c>
      <c r="AB261" s="98" t="s">
        <v>174</v>
      </c>
      <c r="AC261" s="98" t="s">
        <v>146</v>
      </c>
      <c r="AD261" s="91" t="s">
        <v>110</v>
      </c>
      <c r="AE261" s="135" t="s">
        <v>116</v>
      </c>
      <c r="AF261" s="168"/>
      <c r="AG261" s="98" t="s">
        <v>435</v>
      </c>
      <c r="AH261" s="98"/>
      <c r="AI261" s="86" t="s">
        <v>3035</v>
      </c>
      <c r="AJ261" s="101"/>
      <c r="AK261" s="91"/>
      <c r="AL261" s="100" t="s">
        <v>3036</v>
      </c>
      <c r="AM261" s="86" t="s">
        <v>354</v>
      </c>
      <c r="AN261" s="86" t="s">
        <v>233</v>
      </c>
      <c r="AO261" s="143">
        <f t="shared" si="9"/>
        <v>0</v>
      </c>
      <c r="AP261" s="85" t="s">
        <v>3037</v>
      </c>
      <c r="AQ261" s="100" t="s">
        <v>157</v>
      </c>
      <c r="AR261" s="97" t="s">
        <v>125</v>
      </c>
      <c r="AV261" s="99"/>
      <c r="AW261" s="159" t="s">
        <v>3038</v>
      </c>
      <c r="AX261" s="102"/>
      <c r="AY261" s="157" t="s">
        <v>1605</v>
      </c>
      <c r="AZ261" s="159" t="s">
        <v>436</v>
      </c>
      <c r="BF261" s="103">
        <v>46094</v>
      </c>
      <c r="BG261" s="46"/>
      <c r="BH261" s="46"/>
      <c r="BI261" s="46">
        <f t="shared" si="10"/>
        <v>0</v>
      </c>
      <c r="BJ261" s="46">
        <f t="shared" si="11"/>
        <v>0</v>
      </c>
    </row>
    <row r="262" spans="1:62" ht="120" customHeight="1" x14ac:dyDescent="0.2">
      <c r="A262" s="170" t="s">
        <v>180</v>
      </c>
      <c r="B262" s="132"/>
      <c r="C262" s="150">
        <v>0</v>
      </c>
      <c r="D262" s="150">
        <v>0</v>
      </c>
      <c r="E262" s="133">
        <v>175.35</v>
      </c>
      <c r="F262" s="134" t="s">
        <v>1810</v>
      </c>
      <c r="G262" s="86" t="s">
        <v>213</v>
      </c>
      <c r="H262" s="86" t="s">
        <v>557</v>
      </c>
      <c r="I262" s="89"/>
      <c r="J262" s="90">
        <v>7</v>
      </c>
      <c r="K262" s="86"/>
      <c r="L262" s="86"/>
      <c r="M262" s="92" t="s">
        <v>214</v>
      </c>
      <c r="N262" s="86" t="s">
        <v>108</v>
      </c>
      <c r="O262" s="163" t="s">
        <v>215</v>
      </c>
      <c r="P262" s="163" t="s">
        <v>328</v>
      </c>
      <c r="Q262" s="91" t="s">
        <v>109</v>
      </c>
      <c r="R262" s="91" t="s">
        <v>206</v>
      </c>
      <c r="S262" s="91" t="s">
        <v>1811</v>
      </c>
      <c r="T262" s="92">
        <v>10</v>
      </c>
      <c r="U262" s="93">
        <v>50</v>
      </c>
      <c r="V262" s="94">
        <v>45861</v>
      </c>
      <c r="W262" s="94">
        <v>46086</v>
      </c>
      <c r="X262" s="95">
        <v>9785171759643</v>
      </c>
      <c r="Y262" s="96">
        <v>32</v>
      </c>
      <c r="Z262" s="97">
        <v>0.04</v>
      </c>
      <c r="AA262" s="98" t="s">
        <v>145</v>
      </c>
      <c r="AB262" s="98" t="s">
        <v>225</v>
      </c>
      <c r="AC262" s="98" t="s">
        <v>146</v>
      </c>
      <c r="AD262" s="91">
        <v>3</v>
      </c>
      <c r="AE262" s="135" t="s">
        <v>116</v>
      </c>
      <c r="AF262" s="168"/>
      <c r="AG262" s="98" t="s">
        <v>1812</v>
      </c>
      <c r="AH262" s="98"/>
      <c r="AI262" s="86" t="s">
        <v>558</v>
      </c>
      <c r="AJ262" s="101" t="s">
        <v>141</v>
      </c>
      <c r="AK262" s="91"/>
      <c r="AL262" s="100" t="s">
        <v>1813</v>
      </c>
      <c r="AM262" s="86" t="s">
        <v>184</v>
      </c>
      <c r="AN262" s="86" t="s">
        <v>142</v>
      </c>
      <c r="AO262" s="143">
        <f t="shared" si="9"/>
        <v>0</v>
      </c>
      <c r="AP262" s="85" t="s">
        <v>1814</v>
      </c>
      <c r="AQ262" s="100" t="s">
        <v>147</v>
      </c>
      <c r="AR262" s="97" t="s">
        <v>125</v>
      </c>
      <c r="AV262" s="99"/>
      <c r="AW262" s="159" t="s">
        <v>1815</v>
      </c>
      <c r="AX262" s="102" t="s">
        <v>1816</v>
      </c>
      <c r="AY262" s="157" t="s">
        <v>1817</v>
      </c>
      <c r="AZ262" s="159"/>
      <c r="BF262" s="103">
        <v>46091</v>
      </c>
      <c r="BG262" s="46"/>
      <c r="BH262" s="46"/>
      <c r="BI262" s="46">
        <f t="shared" si="10"/>
        <v>0</v>
      </c>
      <c r="BJ262" s="46">
        <f t="shared" si="11"/>
        <v>0</v>
      </c>
    </row>
    <row r="263" spans="1:62" ht="120" customHeight="1" x14ac:dyDescent="0.2">
      <c r="A263" s="170" t="s">
        <v>180</v>
      </c>
      <c r="B263" s="132"/>
      <c r="C263" s="150">
        <v>0</v>
      </c>
      <c r="D263" s="150">
        <v>0</v>
      </c>
      <c r="E263" s="133">
        <v>175.35</v>
      </c>
      <c r="F263" s="134" t="s">
        <v>1818</v>
      </c>
      <c r="G263" s="86" t="s">
        <v>213</v>
      </c>
      <c r="H263" s="86" t="s">
        <v>557</v>
      </c>
      <c r="I263" s="89"/>
      <c r="J263" s="90">
        <v>6</v>
      </c>
      <c r="K263" s="86"/>
      <c r="L263" s="86"/>
      <c r="M263" s="92" t="s">
        <v>214</v>
      </c>
      <c r="N263" s="86" t="s">
        <v>108</v>
      </c>
      <c r="O263" s="163" t="s">
        <v>215</v>
      </c>
      <c r="P263" s="163" t="s">
        <v>254</v>
      </c>
      <c r="Q263" s="91" t="s">
        <v>109</v>
      </c>
      <c r="R263" s="91" t="s">
        <v>206</v>
      </c>
      <c r="S263" s="91" t="s">
        <v>1819</v>
      </c>
      <c r="T263" s="92">
        <v>10</v>
      </c>
      <c r="U263" s="93">
        <v>50</v>
      </c>
      <c r="V263" s="94">
        <v>45861</v>
      </c>
      <c r="W263" s="94">
        <v>46086</v>
      </c>
      <c r="X263" s="95">
        <v>9785171759674</v>
      </c>
      <c r="Y263" s="96">
        <v>32</v>
      </c>
      <c r="Z263" s="97">
        <v>0.04</v>
      </c>
      <c r="AA263" s="98" t="s">
        <v>145</v>
      </c>
      <c r="AB263" s="98" t="s">
        <v>225</v>
      </c>
      <c r="AC263" s="98" t="s">
        <v>146</v>
      </c>
      <c r="AD263" s="91">
        <v>3</v>
      </c>
      <c r="AE263" s="135" t="s">
        <v>116</v>
      </c>
      <c r="AF263" s="168"/>
      <c r="AG263" s="98" t="s">
        <v>370</v>
      </c>
      <c r="AH263" s="98"/>
      <c r="AI263" s="86" t="s">
        <v>558</v>
      </c>
      <c r="AJ263" s="101" t="s">
        <v>141</v>
      </c>
      <c r="AK263" s="91"/>
      <c r="AL263" s="100" t="s">
        <v>1820</v>
      </c>
      <c r="AM263" s="86" t="s">
        <v>184</v>
      </c>
      <c r="AN263" s="86" t="s">
        <v>142</v>
      </c>
      <c r="AO263" s="143">
        <f t="shared" si="9"/>
        <v>0</v>
      </c>
      <c r="AP263" s="85" t="s">
        <v>1821</v>
      </c>
      <c r="AQ263" s="100" t="s">
        <v>147</v>
      </c>
      <c r="AR263" s="97" t="s">
        <v>125</v>
      </c>
      <c r="AV263" s="99"/>
      <c r="AW263" s="159" t="s">
        <v>1822</v>
      </c>
      <c r="AX263" s="102" t="s">
        <v>1823</v>
      </c>
      <c r="AY263" s="157" t="s">
        <v>1824</v>
      </c>
      <c r="AZ263" s="159"/>
      <c r="BF263" s="103">
        <v>46091</v>
      </c>
      <c r="BG263" s="46"/>
      <c r="BH263" s="46"/>
      <c r="BI263" s="46">
        <f t="shared" si="10"/>
        <v>0</v>
      </c>
      <c r="BJ263" s="46">
        <f t="shared" si="11"/>
        <v>0</v>
      </c>
    </row>
    <row r="264" spans="1:62" ht="120" customHeight="1" x14ac:dyDescent="0.2">
      <c r="A264" s="170" t="s">
        <v>180</v>
      </c>
      <c r="B264" s="132"/>
      <c r="C264" s="150">
        <v>0</v>
      </c>
      <c r="D264" s="150">
        <v>0</v>
      </c>
      <c r="E264" s="133">
        <v>1052.1000000000001</v>
      </c>
      <c r="F264" s="134" t="s">
        <v>2225</v>
      </c>
      <c r="G264" s="86" t="s">
        <v>2226</v>
      </c>
      <c r="H264" s="86" t="s">
        <v>2227</v>
      </c>
      <c r="I264" s="89"/>
      <c r="J264" s="90" t="s">
        <v>195</v>
      </c>
      <c r="K264" s="86"/>
      <c r="L264" s="86"/>
      <c r="M264" s="92" t="s">
        <v>144</v>
      </c>
      <c r="N264" s="86" t="s">
        <v>108</v>
      </c>
      <c r="O264" s="163" t="s">
        <v>451</v>
      </c>
      <c r="P264" s="163" t="s">
        <v>505</v>
      </c>
      <c r="Q264" s="91" t="s">
        <v>109</v>
      </c>
      <c r="R264" s="91" t="s">
        <v>206</v>
      </c>
      <c r="S264" s="91" t="s">
        <v>2228</v>
      </c>
      <c r="T264" s="92">
        <v>10</v>
      </c>
      <c r="U264" s="93">
        <v>8</v>
      </c>
      <c r="V264" s="94">
        <v>46087</v>
      </c>
      <c r="W264" s="94">
        <v>46087</v>
      </c>
      <c r="X264" s="95">
        <v>9785171801182</v>
      </c>
      <c r="Y264" s="96">
        <v>304</v>
      </c>
      <c r="Z264" s="97">
        <v>0.51</v>
      </c>
      <c r="AA264" s="98" t="s">
        <v>175</v>
      </c>
      <c r="AB264" s="98" t="s">
        <v>225</v>
      </c>
      <c r="AC264" s="98" t="s">
        <v>176</v>
      </c>
      <c r="AD264" s="91" t="s">
        <v>110</v>
      </c>
      <c r="AE264" s="169" t="s">
        <v>196</v>
      </c>
      <c r="AF264" s="168"/>
      <c r="AG264" s="98" t="s">
        <v>2229</v>
      </c>
      <c r="AH264" s="98"/>
      <c r="AI264" s="86" t="s">
        <v>2230</v>
      </c>
      <c r="AJ264" s="101"/>
      <c r="AK264" s="91" t="s">
        <v>2231</v>
      </c>
      <c r="AL264" s="100" t="s">
        <v>2232</v>
      </c>
      <c r="AM264" s="86" t="s">
        <v>235</v>
      </c>
      <c r="AN264" s="86" t="s">
        <v>233</v>
      </c>
      <c r="AO264" s="143">
        <f t="shared" si="9"/>
        <v>0</v>
      </c>
      <c r="AP264" s="85" t="s">
        <v>2233</v>
      </c>
      <c r="AQ264" s="100" t="s">
        <v>111</v>
      </c>
      <c r="AR264" s="97" t="s">
        <v>125</v>
      </c>
      <c r="AV264" s="99"/>
      <c r="AW264" s="159" t="s">
        <v>2234</v>
      </c>
      <c r="AX264" s="102"/>
      <c r="AY264" s="157" t="s">
        <v>2235</v>
      </c>
      <c r="AZ264" s="159"/>
      <c r="BF264" s="103">
        <v>46092</v>
      </c>
      <c r="BG264" s="46"/>
      <c r="BH264" s="46"/>
      <c r="BI264" s="46">
        <f t="shared" si="10"/>
        <v>0</v>
      </c>
      <c r="BJ264" s="46">
        <f t="shared" si="11"/>
        <v>0</v>
      </c>
    </row>
    <row r="265" spans="1:62" ht="120" customHeight="1" x14ac:dyDescent="0.2">
      <c r="A265" s="170" t="s">
        <v>180</v>
      </c>
      <c r="B265" s="132"/>
      <c r="C265" s="150">
        <v>0</v>
      </c>
      <c r="D265" s="150">
        <v>0</v>
      </c>
      <c r="E265" s="133">
        <v>325.5</v>
      </c>
      <c r="F265" s="134" t="s">
        <v>1825</v>
      </c>
      <c r="G265" s="86" t="s">
        <v>207</v>
      </c>
      <c r="H265" s="86" t="s">
        <v>484</v>
      </c>
      <c r="I265" s="89"/>
      <c r="J265" s="90" t="s">
        <v>195</v>
      </c>
      <c r="K265" s="86"/>
      <c r="L265" s="86"/>
      <c r="M265" s="92" t="s">
        <v>214</v>
      </c>
      <c r="N265" s="86" t="s">
        <v>108</v>
      </c>
      <c r="O265" s="163" t="s">
        <v>215</v>
      </c>
      <c r="P265" s="163" t="s">
        <v>254</v>
      </c>
      <c r="Q265" s="91" t="s">
        <v>109</v>
      </c>
      <c r="R265" s="91" t="s">
        <v>206</v>
      </c>
      <c r="S265" s="91" t="s">
        <v>1826</v>
      </c>
      <c r="T265" s="92">
        <v>10</v>
      </c>
      <c r="U265" s="93">
        <v>20</v>
      </c>
      <c r="V265" s="94">
        <v>46070</v>
      </c>
      <c r="W265" s="94">
        <v>46070</v>
      </c>
      <c r="X265" s="95">
        <v>9785171711931</v>
      </c>
      <c r="Y265" s="96">
        <v>96</v>
      </c>
      <c r="Z265" s="97">
        <v>0.14000000000000001</v>
      </c>
      <c r="AA265" s="98" t="s">
        <v>187</v>
      </c>
      <c r="AB265" s="98" t="s">
        <v>225</v>
      </c>
      <c r="AC265" s="98" t="s">
        <v>188</v>
      </c>
      <c r="AD265" s="91">
        <v>3</v>
      </c>
      <c r="AE265" s="169" t="s">
        <v>196</v>
      </c>
      <c r="AF265" s="168"/>
      <c r="AG265" s="98" t="s">
        <v>1827</v>
      </c>
      <c r="AH265" s="98"/>
      <c r="AI265" s="86" t="s">
        <v>485</v>
      </c>
      <c r="AJ265" s="101"/>
      <c r="AK265" s="91"/>
      <c r="AL265" s="100" t="s">
        <v>1828</v>
      </c>
      <c r="AM265" s="86" t="s">
        <v>270</v>
      </c>
      <c r="AN265" s="86" t="s">
        <v>233</v>
      </c>
      <c r="AO265" s="143">
        <f t="shared" si="9"/>
        <v>0</v>
      </c>
      <c r="AP265" s="85" t="s">
        <v>1829</v>
      </c>
      <c r="AQ265" s="100" t="s">
        <v>143</v>
      </c>
      <c r="AR265" s="97" t="s">
        <v>125</v>
      </c>
      <c r="AV265" s="99"/>
      <c r="AW265" s="159" t="s">
        <v>1830</v>
      </c>
      <c r="AX265" s="102"/>
      <c r="AY265" s="157" t="s">
        <v>1831</v>
      </c>
      <c r="AZ265" s="159"/>
      <c r="BF265" s="103">
        <v>46091</v>
      </c>
      <c r="BG265" s="46"/>
      <c r="BH265" s="46"/>
      <c r="BI265" s="46">
        <f t="shared" si="10"/>
        <v>0</v>
      </c>
      <c r="BJ265" s="46">
        <f t="shared" si="11"/>
        <v>0</v>
      </c>
    </row>
    <row r="266" spans="1:62" ht="120" customHeight="1" x14ac:dyDescent="0.2">
      <c r="A266" s="170" t="s">
        <v>180</v>
      </c>
      <c r="B266" s="132"/>
      <c r="C266" s="150">
        <v>0</v>
      </c>
      <c r="D266" s="150">
        <v>0</v>
      </c>
      <c r="E266" s="133">
        <v>585.9</v>
      </c>
      <c r="F266" s="134" t="s">
        <v>1832</v>
      </c>
      <c r="G266" s="86" t="s">
        <v>242</v>
      </c>
      <c r="H266" s="86" t="s">
        <v>1833</v>
      </c>
      <c r="I266" s="89"/>
      <c r="J266" s="90">
        <v>8</v>
      </c>
      <c r="K266" s="86"/>
      <c r="L266" s="86"/>
      <c r="M266" s="92" t="s">
        <v>138</v>
      </c>
      <c r="N266" s="86" t="s">
        <v>108</v>
      </c>
      <c r="O266" s="163" t="s">
        <v>243</v>
      </c>
      <c r="P266" s="163" t="s">
        <v>380</v>
      </c>
      <c r="Q266" s="91" t="s">
        <v>109</v>
      </c>
      <c r="R266" s="91" t="s">
        <v>206</v>
      </c>
      <c r="S266" s="91" t="s">
        <v>1834</v>
      </c>
      <c r="T266" s="92">
        <v>10</v>
      </c>
      <c r="U266" s="93">
        <v>30</v>
      </c>
      <c r="V266" s="94">
        <v>44342</v>
      </c>
      <c r="W266" s="94">
        <v>46083</v>
      </c>
      <c r="X266" s="95">
        <v>9785171338015</v>
      </c>
      <c r="Y266" s="96">
        <v>32</v>
      </c>
      <c r="Z266" s="97">
        <v>0.20799999999999999</v>
      </c>
      <c r="AA266" s="98" t="s">
        <v>139</v>
      </c>
      <c r="AB266" s="98" t="s">
        <v>201</v>
      </c>
      <c r="AC266" s="98" t="s">
        <v>140</v>
      </c>
      <c r="AD266" s="91">
        <v>3</v>
      </c>
      <c r="AE266" s="135" t="s">
        <v>116</v>
      </c>
      <c r="AF266" s="168"/>
      <c r="AG266" s="98" t="s">
        <v>370</v>
      </c>
      <c r="AH266" s="98"/>
      <c r="AI266" s="86" t="s">
        <v>1833</v>
      </c>
      <c r="AJ266" s="101" t="s">
        <v>162</v>
      </c>
      <c r="AK266" s="91"/>
      <c r="AL266" s="100" t="s">
        <v>1835</v>
      </c>
      <c r="AM266" s="86" t="s">
        <v>184</v>
      </c>
      <c r="AN266" s="86" t="s">
        <v>142</v>
      </c>
      <c r="AO266" s="143">
        <f t="shared" si="9"/>
        <v>0</v>
      </c>
      <c r="AP266" s="85" t="s">
        <v>1836</v>
      </c>
      <c r="AQ266" s="100" t="s">
        <v>143</v>
      </c>
      <c r="AR266" s="97" t="s">
        <v>125</v>
      </c>
      <c r="AV266" s="99"/>
      <c r="AW266" s="159" t="s">
        <v>1837</v>
      </c>
      <c r="AX266" s="102" t="s">
        <v>1838</v>
      </c>
      <c r="AY266" s="157" t="s">
        <v>1839</v>
      </c>
      <c r="AZ266" s="159"/>
      <c r="BF266" s="103">
        <v>46091</v>
      </c>
      <c r="BG266" s="46"/>
      <c r="BH266" s="46"/>
      <c r="BI266" s="46">
        <f t="shared" si="10"/>
        <v>0</v>
      </c>
      <c r="BJ266" s="46">
        <f t="shared" si="11"/>
        <v>0</v>
      </c>
    </row>
    <row r="267" spans="1:62" ht="120" customHeight="1" x14ac:dyDescent="0.2">
      <c r="A267" s="170" t="s">
        <v>180</v>
      </c>
      <c r="B267" s="132"/>
      <c r="C267" s="150">
        <v>0</v>
      </c>
      <c r="D267" s="150">
        <v>0</v>
      </c>
      <c r="E267" s="133">
        <v>1556.1000000000001</v>
      </c>
      <c r="F267" s="134" t="s">
        <v>2559</v>
      </c>
      <c r="G267" s="86" t="s">
        <v>2560</v>
      </c>
      <c r="H267" s="86" t="s">
        <v>2561</v>
      </c>
      <c r="I267" s="89"/>
      <c r="J267" s="90">
        <v>4</v>
      </c>
      <c r="K267" s="86"/>
      <c r="L267" s="86"/>
      <c r="M267" s="92" t="s">
        <v>133</v>
      </c>
      <c r="N267" s="86" t="s">
        <v>337</v>
      </c>
      <c r="O267" s="163" t="s">
        <v>221</v>
      </c>
      <c r="P267" s="163" t="s">
        <v>237</v>
      </c>
      <c r="Q267" s="91" t="s">
        <v>109</v>
      </c>
      <c r="R267" s="91" t="s">
        <v>206</v>
      </c>
      <c r="S267" s="91" t="s">
        <v>2562</v>
      </c>
      <c r="T267" s="92">
        <v>22</v>
      </c>
      <c r="U267" s="93">
        <v>4</v>
      </c>
      <c r="V267" s="94">
        <v>45504</v>
      </c>
      <c r="W267" s="94">
        <v>46087</v>
      </c>
      <c r="X267" s="95">
        <v>9785171648343</v>
      </c>
      <c r="Y267" s="96">
        <v>2080</v>
      </c>
      <c r="Z267" s="97">
        <v>1.62</v>
      </c>
      <c r="AA267" s="98" t="s">
        <v>294</v>
      </c>
      <c r="AB267" s="98"/>
      <c r="AC267" s="98" t="s">
        <v>295</v>
      </c>
      <c r="AD267" s="91">
        <v>3</v>
      </c>
      <c r="AE267" s="135" t="s">
        <v>116</v>
      </c>
      <c r="AF267" s="168"/>
      <c r="AG267" s="98" t="s">
        <v>423</v>
      </c>
      <c r="AH267" s="98"/>
      <c r="AI267" s="86" t="s">
        <v>2563</v>
      </c>
      <c r="AJ267" s="101" t="s">
        <v>111</v>
      </c>
      <c r="AK267" s="91"/>
      <c r="AL267" s="100" t="s">
        <v>2564</v>
      </c>
      <c r="AM267" s="86" t="s">
        <v>235</v>
      </c>
      <c r="AN267" s="86" t="s">
        <v>233</v>
      </c>
      <c r="AO267" s="143">
        <f t="shared" si="9"/>
        <v>0</v>
      </c>
      <c r="AP267" s="85" t="s">
        <v>2565</v>
      </c>
      <c r="AQ267" s="100" t="s">
        <v>111</v>
      </c>
      <c r="AR267" s="97" t="s">
        <v>125</v>
      </c>
      <c r="AV267" s="99"/>
      <c r="AW267" s="159" t="s">
        <v>2566</v>
      </c>
      <c r="AX267" s="102"/>
      <c r="AY267" s="157" t="s">
        <v>2567</v>
      </c>
      <c r="AZ267" s="159"/>
      <c r="BF267" s="103">
        <v>46093</v>
      </c>
      <c r="BG267" s="46"/>
      <c r="BH267" s="46"/>
      <c r="BI267" s="46">
        <f t="shared" si="10"/>
        <v>0</v>
      </c>
      <c r="BJ267" s="46">
        <f t="shared" si="11"/>
        <v>0</v>
      </c>
    </row>
    <row r="268" spans="1:62" ht="120" customHeight="1" x14ac:dyDescent="0.2">
      <c r="A268" s="170" t="s">
        <v>180</v>
      </c>
      <c r="B268" s="132"/>
      <c r="C268" s="150">
        <v>0</v>
      </c>
      <c r="D268" s="150">
        <v>0</v>
      </c>
      <c r="E268" s="133">
        <v>1367.1000000000001</v>
      </c>
      <c r="F268" s="134" t="s">
        <v>913</v>
      </c>
      <c r="G268" s="86" t="s">
        <v>914</v>
      </c>
      <c r="H268" s="86" t="s">
        <v>915</v>
      </c>
      <c r="I268" s="89"/>
      <c r="J268" s="90" t="s">
        <v>195</v>
      </c>
      <c r="K268" s="86"/>
      <c r="L268" s="86"/>
      <c r="M268" s="92" t="s">
        <v>133</v>
      </c>
      <c r="N268" s="86" t="s">
        <v>108</v>
      </c>
      <c r="O268" s="163" t="s">
        <v>221</v>
      </c>
      <c r="P268" s="163" t="s">
        <v>237</v>
      </c>
      <c r="Q268" s="91" t="s">
        <v>109</v>
      </c>
      <c r="R268" s="91" t="s">
        <v>206</v>
      </c>
      <c r="S268" s="91" t="s">
        <v>916</v>
      </c>
      <c r="T268" s="92">
        <v>22</v>
      </c>
      <c r="U268" s="93">
        <v>20</v>
      </c>
      <c r="V268" s="94">
        <v>46083</v>
      </c>
      <c r="W268" s="94">
        <v>46083</v>
      </c>
      <c r="X268" s="95">
        <v>9785171767730</v>
      </c>
      <c r="Y268" s="96">
        <v>288</v>
      </c>
      <c r="Z268" s="97">
        <v>0.434</v>
      </c>
      <c r="AA268" s="98" t="s">
        <v>170</v>
      </c>
      <c r="AB268" s="98" t="s">
        <v>136</v>
      </c>
      <c r="AC268" s="98" t="s">
        <v>171</v>
      </c>
      <c r="AD268" s="91">
        <v>3</v>
      </c>
      <c r="AE268" s="169" t="s">
        <v>196</v>
      </c>
      <c r="AF268" s="168"/>
      <c r="AG268" s="98" t="s">
        <v>594</v>
      </c>
      <c r="AH268" s="98"/>
      <c r="AI268" s="86" t="s">
        <v>917</v>
      </c>
      <c r="AJ268" s="101" t="s">
        <v>111</v>
      </c>
      <c r="AK268" s="91"/>
      <c r="AL268" s="100" t="s">
        <v>918</v>
      </c>
      <c r="AM268" s="86" t="s">
        <v>235</v>
      </c>
      <c r="AN268" s="86" t="s">
        <v>233</v>
      </c>
      <c r="AO268" s="143">
        <f t="shared" si="9"/>
        <v>0</v>
      </c>
      <c r="AP268" s="85" t="s">
        <v>919</v>
      </c>
      <c r="AQ268" s="100" t="s">
        <v>111</v>
      </c>
      <c r="AR268" s="97" t="s">
        <v>125</v>
      </c>
      <c r="AV268" s="99"/>
      <c r="AW268" s="159" t="s">
        <v>920</v>
      </c>
      <c r="AX268" s="102"/>
      <c r="AY268" s="157" t="s">
        <v>921</v>
      </c>
      <c r="AZ268" s="159"/>
      <c r="BF268" s="103">
        <v>46087</v>
      </c>
      <c r="BG268" s="46"/>
      <c r="BH268" s="46"/>
      <c r="BI268" s="46">
        <f t="shared" si="10"/>
        <v>0</v>
      </c>
      <c r="BJ268" s="46">
        <f t="shared" si="11"/>
        <v>0</v>
      </c>
    </row>
    <row r="269" spans="1:62" ht="120" customHeight="1" x14ac:dyDescent="0.2">
      <c r="A269" s="170" t="s">
        <v>180</v>
      </c>
      <c r="B269" s="132"/>
      <c r="C269" s="150">
        <v>0</v>
      </c>
      <c r="D269" s="150">
        <v>0</v>
      </c>
      <c r="E269" s="133">
        <v>299.25</v>
      </c>
      <c r="F269" s="134" t="s">
        <v>1840</v>
      </c>
      <c r="G269" s="86" t="s">
        <v>207</v>
      </c>
      <c r="H269" s="86" t="s">
        <v>1841</v>
      </c>
      <c r="I269" s="89"/>
      <c r="J269" s="90">
        <v>7</v>
      </c>
      <c r="K269" s="86"/>
      <c r="L269" s="86"/>
      <c r="M269" s="92" t="s">
        <v>138</v>
      </c>
      <c r="N269" s="86" t="s">
        <v>108</v>
      </c>
      <c r="O269" s="163" t="s">
        <v>243</v>
      </c>
      <c r="P269" s="163" t="s">
        <v>380</v>
      </c>
      <c r="Q269" s="91" t="s">
        <v>109</v>
      </c>
      <c r="R269" s="91" t="s">
        <v>206</v>
      </c>
      <c r="S269" s="91" t="s">
        <v>1842</v>
      </c>
      <c r="T269" s="92">
        <v>10</v>
      </c>
      <c r="U269" s="93">
        <v>50</v>
      </c>
      <c r="V269" s="94">
        <v>45558</v>
      </c>
      <c r="W269" s="94">
        <v>46085</v>
      </c>
      <c r="X269" s="95">
        <v>9785171654948</v>
      </c>
      <c r="Y269" s="96">
        <v>16</v>
      </c>
      <c r="Z269" s="97">
        <v>5.3999999999999999E-2</v>
      </c>
      <c r="AA269" s="98" t="s">
        <v>1843</v>
      </c>
      <c r="AB269" s="98"/>
      <c r="AC269" s="98" t="s">
        <v>176</v>
      </c>
      <c r="AD269" s="91">
        <v>3</v>
      </c>
      <c r="AE269" s="135" t="s">
        <v>116</v>
      </c>
      <c r="AF269" s="168"/>
      <c r="AG269" s="98" t="s">
        <v>431</v>
      </c>
      <c r="AH269" s="98"/>
      <c r="AI269" s="86" t="s">
        <v>1844</v>
      </c>
      <c r="AJ269" s="101" t="s">
        <v>141</v>
      </c>
      <c r="AK269" s="91"/>
      <c r="AL269" s="100" t="s">
        <v>1845</v>
      </c>
      <c r="AM269" s="86" t="s">
        <v>185</v>
      </c>
      <c r="AN269" s="86" t="s">
        <v>142</v>
      </c>
      <c r="AO269" s="143">
        <f t="shared" si="9"/>
        <v>0</v>
      </c>
      <c r="AP269" s="85" t="s">
        <v>1846</v>
      </c>
      <c r="AQ269" s="100" t="s">
        <v>147</v>
      </c>
      <c r="AR269" s="97" t="s">
        <v>125</v>
      </c>
      <c r="AV269" s="99"/>
      <c r="AW269" s="159" t="s">
        <v>1847</v>
      </c>
      <c r="AX269" s="102" t="s">
        <v>1848</v>
      </c>
      <c r="AY269" s="157" t="s">
        <v>1849</v>
      </c>
      <c r="AZ269" s="159"/>
      <c r="BF269" s="103">
        <v>46091</v>
      </c>
      <c r="BG269" s="46"/>
      <c r="BH269" s="46"/>
      <c r="BI269" s="46">
        <f t="shared" si="10"/>
        <v>0</v>
      </c>
      <c r="BJ269" s="46">
        <f t="shared" si="11"/>
        <v>0</v>
      </c>
    </row>
    <row r="270" spans="1:62" ht="120" customHeight="1" x14ac:dyDescent="0.2">
      <c r="A270" s="170" t="s">
        <v>180</v>
      </c>
      <c r="B270" s="132"/>
      <c r="C270" s="150">
        <v>0</v>
      </c>
      <c r="D270" s="150">
        <v>0</v>
      </c>
      <c r="E270" s="133">
        <v>1001.7</v>
      </c>
      <c r="F270" s="134" t="s">
        <v>922</v>
      </c>
      <c r="G270" s="86" t="s">
        <v>923</v>
      </c>
      <c r="H270" s="86" t="s">
        <v>924</v>
      </c>
      <c r="I270" s="89"/>
      <c r="J270" s="90" t="s">
        <v>195</v>
      </c>
      <c r="K270" s="86"/>
      <c r="L270" s="86"/>
      <c r="M270" s="92" t="s">
        <v>133</v>
      </c>
      <c r="N270" s="86" t="s">
        <v>108</v>
      </c>
      <c r="O270" s="163" t="s">
        <v>236</v>
      </c>
      <c r="P270" s="163" t="s">
        <v>258</v>
      </c>
      <c r="Q270" s="91" t="s">
        <v>109</v>
      </c>
      <c r="R270" s="91" t="s">
        <v>206</v>
      </c>
      <c r="S270" s="91" t="s">
        <v>925</v>
      </c>
      <c r="T270" s="92">
        <v>10</v>
      </c>
      <c r="U270" s="93">
        <v>10</v>
      </c>
      <c r="V270" s="94">
        <v>46079</v>
      </c>
      <c r="W270" s="94">
        <v>46079</v>
      </c>
      <c r="X270" s="95">
        <v>9785171786137</v>
      </c>
      <c r="Y270" s="96">
        <v>672</v>
      </c>
      <c r="Z270" s="97">
        <v>0.66800000000000004</v>
      </c>
      <c r="AA270" s="98" t="s">
        <v>134</v>
      </c>
      <c r="AB270" s="98" t="s">
        <v>202</v>
      </c>
      <c r="AC270" s="98" t="s">
        <v>135</v>
      </c>
      <c r="AD270" s="91" t="s">
        <v>110</v>
      </c>
      <c r="AE270" s="169" t="s">
        <v>196</v>
      </c>
      <c r="AF270" s="168"/>
      <c r="AG270" s="98" t="s">
        <v>926</v>
      </c>
      <c r="AH270" s="98"/>
      <c r="AI270" s="86" t="s">
        <v>927</v>
      </c>
      <c r="AJ270" s="101"/>
      <c r="AK270" s="91"/>
      <c r="AL270" s="100" t="s">
        <v>928</v>
      </c>
      <c r="AM270" s="86" t="s">
        <v>269</v>
      </c>
      <c r="AN270" s="86" t="s">
        <v>233</v>
      </c>
      <c r="AO270" s="143">
        <f t="shared" si="9"/>
        <v>0</v>
      </c>
      <c r="AP270" s="85" t="s">
        <v>929</v>
      </c>
      <c r="AQ270" s="100" t="s">
        <v>111</v>
      </c>
      <c r="AR270" s="97" t="s">
        <v>125</v>
      </c>
      <c r="AV270" s="99"/>
      <c r="AW270" s="159" t="s">
        <v>930</v>
      </c>
      <c r="AX270" s="102"/>
      <c r="AY270" s="157" t="s">
        <v>931</v>
      </c>
      <c r="AZ270" s="159"/>
      <c r="BF270" s="103">
        <v>46087</v>
      </c>
      <c r="BG270" s="46"/>
      <c r="BH270" s="46"/>
      <c r="BI270" s="46">
        <f t="shared" si="10"/>
        <v>0</v>
      </c>
      <c r="BJ270" s="46">
        <f t="shared" si="11"/>
        <v>0</v>
      </c>
    </row>
    <row r="271" spans="1:62" ht="120" customHeight="1" x14ac:dyDescent="0.2">
      <c r="A271" s="170" t="s">
        <v>180</v>
      </c>
      <c r="B271" s="132"/>
      <c r="C271" s="150">
        <v>0</v>
      </c>
      <c r="D271" s="150">
        <v>0</v>
      </c>
      <c r="E271" s="133">
        <v>1102.5</v>
      </c>
      <c r="F271" s="134" t="s">
        <v>3039</v>
      </c>
      <c r="G271" s="86" t="s">
        <v>3040</v>
      </c>
      <c r="H271" s="86" t="s">
        <v>3041</v>
      </c>
      <c r="I271" s="89"/>
      <c r="J271" s="90" t="s">
        <v>195</v>
      </c>
      <c r="K271" s="86"/>
      <c r="L271" s="86"/>
      <c r="M271" s="92" t="s">
        <v>144</v>
      </c>
      <c r="N271" s="86" t="s">
        <v>108</v>
      </c>
      <c r="O271" s="163" t="s">
        <v>234</v>
      </c>
      <c r="P271" s="163" t="s">
        <v>307</v>
      </c>
      <c r="Q271" s="91" t="s">
        <v>109</v>
      </c>
      <c r="R271" s="91" t="s">
        <v>206</v>
      </c>
      <c r="S271" s="91" t="s">
        <v>3042</v>
      </c>
      <c r="T271" s="92">
        <v>10</v>
      </c>
      <c r="U271" s="93">
        <v>8</v>
      </c>
      <c r="V271" s="94">
        <v>46086</v>
      </c>
      <c r="W271" s="94">
        <v>46086</v>
      </c>
      <c r="X271" s="95">
        <v>9785171779245</v>
      </c>
      <c r="Y271" s="96">
        <v>448</v>
      </c>
      <c r="Z271" s="97">
        <v>0.65300000000000002</v>
      </c>
      <c r="AA271" s="98" t="s">
        <v>134</v>
      </c>
      <c r="AB271" s="98" t="s">
        <v>191</v>
      </c>
      <c r="AC271" s="98" t="s">
        <v>135</v>
      </c>
      <c r="AD271" s="91" t="s">
        <v>110</v>
      </c>
      <c r="AE271" s="169" t="s">
        <v>196</v>
      </c>
      <c r="AF271" s="168"/>
      <c r="AG271" s="98" t="s">
        <v>1827</v>
      </c>
      <c r="AH271" s="98"/>
      <c r="AI271" s="86" t="s">
        <v>3043</v>
      </c>
      <c r="AJ271" s="101"/>
      <c r="AK271" s="91"/>
      <c r="AL271" s="100" t="s">
        <v>3044</v>
      </c>
      <c r="AM271" s="86" t="s">
        <v>270</v>
      </c>
      <c r="AN271" s="86" t="s">
        <v>233</v>
      </c>
      <c r="AO271" s="143">
        <f t="shared" si="9"/>
        <v>0</v>
      </c>
      <c r="AP271" s="85" t="s">
        <v>3045</v>
      </c>
      <c r="AQ271" s="100" t="s">
        <v>154</v>
      </c>
      <c r="AR271" s="97" t="s">
        <v>125</v>
      </c>
      <c r="AV271" s="99"/>
      <c r="AW271" s="159" t="s">
        <v>3046</v>
      </c>
      <c r="AX271" s="102"/>
      <c r="AY271" s="157" t="s">
        <v>3047</v>
      </c>
      <c r="AZ271" s="159"/>
      <c r="BF271" s="103">
        <v>46094</v>
      </c>
      <c r="BG271" s="46"/>
      <c r="BH271" s="46"/>
      <c r="BI271" s="46">
        <f t="shared" si="10"/>
        <v>0</v>
      </c>
      <c r="BJ271" s="46">
        <f t="shared" si="11"/>
        <v>0</v>
      </c>
    </row>
    <row r="272" spans="1:62" ht="120" customHeight="1" x14ac:dyDescent="0.2">
      <c r="A272" s="170" t="s">
        <v>180</v>
      </c>
      <c r="B272" s="132"/>
      <c r="C272" s="150">
        <v>0</v>
      </c>
      <c r="D272" s="150">
        <v>0</v>
      </c>
      <c r="E272" s="133">
        <v>299.25</v>
      </c>
      <c r="F272" s="134" t="s">
        <v>932</v>
      </c>
      <c r="G272" s="86" t="s">
        <v>933</v>
      </c>
      <c r="H272" s="86" t="s">
        <v>934</v>
      </c>
      <c r="I272" s="89"/>
      <c r="J272" s="90" t="s">
        <v>195</v>
      </c>
      <c r="K272" s="86"/>
      <c r="L272" s="86"/>
      <c r="M272" s="92" t="s">
        <v>133</v>
      </c>
      <c r="N272" s="86" t="s">
        <v>108</v>
      </c>
      <c r="O272" s="163" t="s">
        <v>173</v>
      </c>
      <c r="P272" s="163" t="s">
        <v>189</v>
      </c>
      <c r="Q272" s="91" t="s">
        <v>109</v>
      </c>
      <c r="R272" s="91" t="s">
        <v>206</v>
      </c>
      <c r="S272" s="91" t="s">
        <v>935</v>
      </c>
      <c r="T272" s="92">
        <v>22</v>
      </c>
      <c r="U272" s="93">
        <v>40</v>
      </c>
      <c r="V272" s="94">
        <v>46085</v>
      </c>
      <c r="W272" s="94">
        <v>46085</v>
      </c>
      <c r="X272" s="95">
        <v>9785171826710</v>
      </c>
      <c r="Y272" s="96">
        <v>96</v>
      </c>
      <c r="Z272" s="97">
        <v>0.127</v>
      </c>
      <c r="AA272" s="98" t="s">
        <v>134</v>
      </c>
      <c r="AB272" s="98" t="s">
        <v>191</v>
      </c>
      <c r="AC272" s="98" t="s">
        <v>135</v>
      </c>
      <c r="AD272" s="91">
        <v>3</v>
      </c>
      <c r="AE272" s="169" t="s">
        <v>196</v>
      </c>
      <c r="AF272" s="168"/>
      <c r="AG272" s="98" t="s">
        <v>364</v>
      </c>
      <c r="AH272" s="98"/>
      <c r="AI272" s="86" t="s">
        <v>934</v>
      </c>
      <c r="AJ272" s="101"/>
      <c r="AK272" s="91"/>
      <c r="AL272" s="100" t="s">
        <v>936</v>
      </c>
      <c r="AM272" s="86" t="s">
        <v>362</v>
      </c>
      <c r="AN272" s="86" t="s">
        <v>233</v>
      </c>
      <c r="AO272" s="143">
        <f t="shared" si="9"/>
        <v>0</v>
      </c>
      <c r="AP272" s="85" t="s">
        <v>937</v>
      </c>
      <c r="AQ272" s="100" t="s">
        <v>157</v>
      </c>
      <c r="AR272" s="97" t="s">
        <v>125</v>
      </c>
      <c r="AV272" s="99"/>
      <c r="AW272" s="159" t="s">
        <v>938</v>
      </c>
      <c r="AX272" s="102"/>
      <c r="AY272" s="157" t="s">
        <v>939</v>
      </c>
      <c r="AZ272" s="159"/>
      <c r="BF272" s="103">
        <v>46087</v>
      </c>
      <c r="BG272" s="46"/>
      <c r="BH272" s="46"/>
      <c r="BI272" s="46">
        <f t="shared" si="10"/>
        <v>0</v>
      </c>
      <c r="BJ272" s="46">
        <f t="shared" si="11"/>
        <v>0</v>
      </c>
    </row>
    <row r="273" spans="1:62" ht="120" customHeight="1" x14ac:dyDescent="0.2">
      <c r="A273" s="170" t="s">
        <v>180</v>
      </c>
      <c r="B273" s="132"/>
      <c r="C273" s="150">
        <v>0</v>
      </c>
      <c r="D273" s="150">
        <v>0</v>
      </c>
      <c r="E273" s="133">
        <v>630</v>
      </c>
      <c r="F273" s="134" t="s">
        <v>467</v>
      </c>
      <c r="G273" s="86" t="s">
        <v>417</v>
      </c>
      <c r="H273" s="86" t="s">
        <v>486</v>
      </c>
      <c r="I273" s="89"/>
      <c r="J273" s="90">
        <v>3</v>
      </c>
      <c r="K273" s="86"/>
      <c r="L273" s="86"/>
      <c r="M273" s="92" t="s">
        <v>151</v>
      </c>
      <c r="N273" s="86" t="s">
        <v>108</v>
      </c>
      <c r="O273" s="163" t="s">
        <v>163</v>
      </c>
      <c r="P273" s="163" t="s">
        <v>163</v>
      </c>
      <c r="Q273" s="91" t="s">
        <v>109</v>
      </c>
      <c r="R273" s="91" t="s">
        <v>206</v>
      </c>
      <c r="S273" s="91" t="s">
        <v>940</v>
      </c>
      <c r="T273" s="92">
        <v>10</v>
      </c>
      <c r="U273" s="93">
        <v>10</v>
      </c>
      <c r="V273" s="94">
        <v>42412</v>
      </c>
      <c r="W273" s="94">
        <v>46084</v>
      </c>
      <c r="X273" s="95">
        <v>9785170958634</v>
      </c>
      <c r="Y273" s="96">
        <v>416</v>
      </c>
      <c r="Z273" s="97">
        <v>0.318</v>
      </c>
      <c r="AA273" s="98" t="s">
        <v>145</v>
      </c>
      <c r="AB273" s="98" t="s">
        <v>174</v>
      </c>
      <c r="AC273" s="98" t="s">
        <v>146</v>
      </c>
      <c r="AD273" s="91" t="s">
        <v>110</v>
      </c>
      <c r="AE273" s="135" t="s">
        <v>116</v>
      </c>
      <c r="AF273" s="168"/>
      <c r="AG273" s="98" t="s">
        <v>257</v>
      </c>
      <c r="AH273" s="98"/>
      <c r="AI273" s="86" t="s">
        <v>486</v>
      </c>
      <c r="AJ273" s="101"/>
      <c r="AK273" s="91" t="s">
        <v>432</v>
      </c>
      <c r="AL273" s="100" t="s">
        <v>941</v>
      </c>
      <c r="AM273" s="86" t="s">
        <v>273</v>
      </c>
      <c r="AN273" s="86" t="s">
        <v>153</v>
      </c>
      <c r="AO273" s="143">
        <f t="shared" si="9"/>
        <v>0</v>
      </c>
      <c r="AP273" s="85" t="s">
        <v>942</v>
      </c>
      <c r="AQ273" s="100" t="s">
        <v>157</v>
      </c>
      <c r="AR273" s="97" t="s">
        <v>125</v>
      </c>
      <c r="AV273" s="99"/>
      <c r="AW273" s="159" t="s">
        <v>943</v>
      </c>
      <c r="AX273" s="102"/>
      <c r="AY273" s="157" t="s">
        <v>944</v>
      </c>
      <c r="AZ273" s="159"/>
      <c r="BF273" s="103">
        <v>46087</v>
      </c>
      <c r="BG273" s="46"/>
      <c r="BH273" s="46"/>
      <c r="BI273" s="46">
        <f t="shared" si="10"/>
        <v>0</v>
      </c>
      <c r="BJ273" s="46">
        <f t="shared" si="11"/>
        <v>0</v>
      </c>
    </row>
    <row r="274" spans="1:62" ht="120" customHeight="1" x14ac:dyDescent="0.2">
      <c r="A274" s="170" t="s">
        <v>180</v>
      </c>
      <c r="B274" s="132"/>
      <c r="C274" s="150">
        <v>0</v>
      </c>
      <c r="D274" s="150">
        <v>0</v>
      </c>
      <c r="E274" s="133">
        <v>1159.2</v>
      </c>
      <c r="F274" s="134" t="s">
        <v>2236</v>
      </c>
      <c r="G274" s="86" t="s">
        <v>417</v>
      </c>
      <c r="H274" s="86" t="s">
        <v>2237</v>
      </c>
      <c r="I274" s="89"/>
      <c r="J274" s="90">
        <v>3</v>
      </c>
      <c r="K274" s="86"/>
      <c r="L274" s="86"/>
      <c r="M274" s="92" t="s">
        <v>138</v>
      </c>
      <c r="N274" s="86" t="s">
        <v>108</v>
      </c>
      <c r="O274" s="163" t="s">
        <v>487</v>
      </c>
      <c r="P274" s="163" t="s">
        <v>488</v>
      </c>
      <c r="Q274" s="91" t="s">
        <v>109</v>
      </c>
      <c r="R274" s="91" t="s">
        <v>206</v>
      </c>
      <c r="S274" s="91" t="s">
        <v>2238</v>
      </c>
      <c r="T274" s="92">
        <v>10</v>
      </c>
      <c r="U274" s="93">
        <v>6</v>
      </c>
      <c r="V274" s="94">
        <v>41600</v>
      </c>
      <c r="W274" s="94">
        <v>46086</v>
      </c>
      <c r="X274" s="95">
        <v>9785170817603</v>
      </c>
      <c r="Y274" s="96">
        <v>256</v>
      </c>
      <c r="Z274" s="97">
        <v>0.61299999999999999</v>
      </c>
      <c r="AA274" s="98" t="s">
        <v>187</v>
      </c>
      <c r="AB274" s="98" t="s">
        <v>159</v>
      </c>
      <c r="AC274" s="98" t="s">
        <v>188</v>
      </c>
      <c r="AD274" s="91" t="s">
        <v>110</v>
      </c>
      <c r="AE274" s="135" t="s">
        <v>116</v>
      </c>
      <c r="AF274" s="168"/>
      <c r="AG274" s="98" t="s">
        <v>310</v>
      </c>
      <c r="AH274" s="98"/>
      <c r="AI274" s="86" t="s">
        <v>2239</v>
      </c>
      <c r="AJ274" s="101"/>
      <c r="AK274" s="91" t="s">
        <v>2240</v>
      </c>
      <c r="AL274" s="100" t="s">
        <v>2241</v>
      </c>
      <c r="AM274" s="86" t="s">
        <v>260</v>
      </c>
      <c r="AN274" s="86" t="s">
        <v>153</v>
      </c>
      <c r="AO274" s="143">
        <f t="shared" ref="AO274:AO325" si="12">C274*U274+D274</f>
        <v>0</v>
      </c>
      <c r="AP274" s="85" t="s">
        <v>2242</v>
      </c>
      <c r="AQ274" s="100" t="s">
        <v>157</v>
      </c>
      <c r="AR274" s="97" t="s">
        <v>125</v>
      </c>
      <c r="AV274" s="99"/>
      <c r="AW274" s="159" t="s">
        <v>2243</v>
      </c>
      <c r="AX274" s="102"/>
      <c r="AY274" s="157" t="s">
        <v>2244</v>
      </c>
      <c r="AZ274" s="159"/>
      <c r="BF274" s="103">
        <v>46092</v>
      </c>
      <c r="BG274" s="46"/>
      <c r="BH274" s="46"/>
      <c r="BI274" s="46">
        <f t="shared" ref="BI274:BI325" si="13">AO274*E274</f>
        <v>0</v>
      </c>
      <c r="BJ274" s="46">
        <f t="shared" ref="BJ274:BJ325" si="14">AO274*Z274</f>
        <v>0</v>
      </c>
    </row>
    <row r="275" spans="1:62" ht="120" customHeight="1" x14ac:dyDescent="0.2">
      <c r="A275" s="170" t="s">
        <v>180</v>
      </c>
      <c r="B275" s="132"/>
      <c r="C275" s="150">
        <v>0</v>
      </c>
      <c r="D275" s="150">
        <v>0</v>
      </c>
      <c r="E275" s="133">
        <v>1316.7</v>
      </c>
      <c r="F275" s="134" t="s">
        <v>489</v>
      </c>
      <c r="G275" s="86" t="s">
        <v>417</v>
      </c>
      <c r="H275" s="86" t="s">
        <v>2245</v>
      </c>
      <c r="I275" s="89"/>
      <c r="J275" s="90">
        <v>3</v>
      </c>
      <c r="K275" s="86"/>
      <c r="L275" s="86"/>
      <c r="M275" s="92" t="s">
        <v>151</v>
      </c>
      <c r="N275" s="86" t="s">
        <v>108</v>
      </c>
      <c r="O275" s="163" t="s">
        <v>218</v>
      </c>
      <c r="P275" s="163" t="s">
        <v>218</v>
      </c>
      <c r="Q275" s="91" t="s">
        <v>109</v>
      </c>
      <c r="R275" s="91" t="s">
        <v>206</v>
      </c>
      <c r="S275" s="91" t="s">
        <v>2246</v>
      </c>
      <c r="T275" s="92">
        <v>10</v>
      </c>
      <c r="U275" s="93">
        <v>4</v>
      </c>
      <c r="V275" s="94">
        <v>43150</v>
      </c>
      <c r="W275" s="94">
        <v>46085</v>
      </c>
      <c r="X275" s="95">
        <v>9785171072148</v>
      </c>
      <c r="Y275" s="96">
        <v>512</v>
      </c>
      <c r="Z275" s="97">
        <v>0.67</v>
      </c>
      <c r="AA275" s="98" t="s">
        <v>134</v>
      </c>
      <c r="AB275" s="98" t="s">
        <v>225</v>
      </c>
      <c r="AC275" s="98" t="s">
        <v>135</v>
      </c>
      <c r="AD275" s="91" t="s">
        <v>110</v>
      </c>
      <c r="AE275" s="135" t="s">
        <v>116</v>
      </c>
      <c r="AF275" s="168"/>
      <c r="AG275" s="98" t="s">
        <v>257</v>
      </c>
      <c r="AH275" s="98"/>
      <c r="AI275" s="86" t="s">
        <v>2247</v>
      </c>
      <c r="AJ275" s="101"/>
      <c r="AK275" s="91" t="s">
        <v>418</v>
      </c>
      <c r="AL275" s="100" t="s">
        <v>2248</v>
      </c>
      <c r="AM275" s="86" t="s">
        <v>273</v>
      </c>
      <c r="AN275" s="86" t="s">
        <v>153</v>
      </c>
      <c r="AO275" s="143">
        <f t="shared" si="12"/>
        <v>0</v>
      </c>
      <c r="AP275" s="85" t="s">
        <v>2249</v>
      </c>
      <c r="AQ275" s="100" t="s">
        <v>157</v>
      </c>
      <c r="AR275" s="97" t="s">
        <v>125</v>
      </c>
      <c r="AV275" s="99"/>
      <c r="AW275" s="159" t="s">
        <v>2250</v>
      </c>
      <c r="AX275" s="102"/>
      <c r="AY275" s="157" t="s">
        <v>2251</v>
      </c>
      <c r="AZ275" s="159"/>
      <c r="BF275" s="103">
        <v>46092</v>
      </c>
      <c r="BG275" s="46"/>
      <c r="BH275" s="46"/>
      <c r="BI275" s="46">
        <f t="shared" si="13"/>
        <v>0</v>
      </c>
      <c r="BJ275" s="46">
        <f t="shared" si="14"/>
        <v>0</v>
      </c>
    </row>
    <row r="276" spans="1:62" ht="120" customHeight="1" x14ac:dyDescent="0.2">
      <c r="A276" s="170" t="s">
        <v>180</v>
      </c>
      <c r="B276" s="132"/>
      <c r="C276" s="150">
        <v>0</v>
      </c>
      <c r="D276" s="150">
        <v>0</v>
      </c>
      <c r="E276" s="133">
        <v>1102.5</v>
      </c>
      <c r="F276" s="134" t="s">
        <v>3048</v>
      </c>
      <c r="G276" s="86" t="s">
        <v>417</v>
      </c>
      <c r="H276" s="86" t="s">
        <v>2245</v>
      </c>
      <c r="I276" s="89"/>
      <c r="J276" s="90">
        <v>3</v>
      </c>
      <c r="K276" s="86"/>
      <c r="L276" s="86"/>
      <c r="M276" s="92" t="s">
        <v>151</v>
      </c>
      <c r="N276" s="86" t="s">
        <v>108</v>
      </c>
      <c r="O276" s="163" t="s">
        <v>218</v>
      </c>
      <c r="P276" s="163" t="s">
        <v>218</v>
      </c>
      <c r="Q276" s="91" t="s">
        <v>109</v>
      </c>
      <c r="R276" s="91" t="s">
        <v>206</v>
      </c>
      <c r="S276" s="91" t="s">
        <v>3049</v>
      </c>
      <c r="T276" s="92">
        <v>10</v>
      </c>
      <c r="U276" s="93">
        <v>5</v>
      </c>
      <c r="V276" s="94">
        <v>45807</v>
      </c>
      <c r="W276" s="94">
        <v>46088</v>
      </c>
      <c r="X276" s="95">
        <v>9785170857593</v>
      </c>
      <c r="Y276" s="96">
        <v>416</v>
      </c>
      <c r="Z276" s="97">
        <v>0.59499999999999997</v>
      </c>
      <c r="AA276" s="98" t="s">
        <v>134</v>
      </c>
      <c r="AB276" s="98" t="s">
        <v>191</v>
      </c>
      <c r="AC276" s="98" t="s">
        <v>135</v>
      </c>
      <c r="AD276" s="91" t="s">
        <v>110</v>
      </c>
      <c r="AE276" s="135" t="s">
        <v>116</v>
      </c>
      <c r="AF276" s="168"/>
      <c r="AG276" s="98" t="s">
        <v>257</v>
      </c>
      <c r="AH276" s="98"/>
      <c r="AI276" s="86" t="s">
        <v>2247</v>
      </c>
      <c r="AJ276" s="101"/>
      <c r="AK276" s="91" t="s">
        <v>3050</v>
      </c>
      <c r="AL276" s="100" t="s">
        <v>3051</v>
      </c>
      <c r="AM276" s="86" t="s">
        <v>273</v>
      </c>
      <c r="AN276" s="86" t="s">
        <v>153</v>
      </c>
      <c r="AO276" s="143">
        <f t="shared" si="12"/>
        <v>0</v>
      </c>
      <c r="AP276" s="85" t="s">
        <v>3052</v>
      </c>
      <c r="AQ276" s="100" t="s">
        <v>157</v>
      </c>
      <c r="AR276" s="97" t="s">
        <v>125</v>
      </c>
      <c r="AV276" s="99"/>
      <c r="AW276" s="159" t="s">
        <v>3053</v>
      </c>
      <c r="AX276" s="102" t="s">
        <v>3054</v>
      </c>
      <c r="AY276" s="157" t="s">
        <v>3055</v>
      </c>
      <c r="AZ276" s="159"/>
      <c r="BF276" s="103">
        <v>46094</v>
      </c>
      <c r="BG276" s="46"/>
      <c r="BH276" s="46"/>
      <c r="BI276" s="46">
        <f t="shared" si="13"/>
        <v>0</v>
      </c>
      <c r="BJ276" s="46">
        <f t="shared" si="14"/>
        <v>0</v>
      </c>
    </row>
    <row r="277" spans="1:62" ht="120" customHeight="1" x14ac:dyDescent="0.2">
      <c r="A277" s="170" t="s">
        <v>180</v>
      </c>
      <c r="B277" s="132"/>
      <c r="C277" s="150">
        <v>0</v>
      </c>
      <c r="D277" s="150">
        <v>0</v>
      </c>
      <c r="E277" s="133">
        <v>166.95000000000002</v>
      </c>
      <c r="F277" s="134" t="s">
        <v>2568</v>
      </c>
      <c r="G277" s="86" t="s">
        <v>213</v>
      </c>
      <c r="H277" s="86" t="s">
        <v>521</v>
      </c>
      <c r="I277" s="89"/>
      <c r="J277" s="90">
        <v>7</v>
      </c>
      <c r="K277" s="86"/>
      <c r="L277" s="86"/>
      <c r="M277" s="92" t="s">
        <v>214</v>
      </c>
      <c r="N277" s="86" t="s">
        <v>108</v>
      </c>
      <c r="O277" s="163" t="s">
        <v>215</v>
      </c>
      <c r="P277" s="163" t="s">
        <v>254</v>
      </c>
      <c r="Q277" s="91" t="s">
        <v>109</v>
      </c>
      <c r="R277" s="91" t="s">
        <v>206</v>
      </c>
      <c r="S277" s="91" t="s">
        <v>2569</v>
      </c>
      <c r="T277" s="92">
        <v>10</v>
      </c>
      <c r="U277" s="93">
        <v>30</v>
      </c>
      <c r="V277" s="94">
        <v>44347</v>
      </c>
      <c r="W277" s="94">
        <v>46090</v>
      </c>
      <c r="X277" s="95">
        <v>9785171368142</v>
      </c>
      <c r="Y277" s="96">
        <v>48</v>
      </c>
      <c r="Z277" s="97">
        <v>6.5000000000000002E-2</v>
      </c>
      <c r="AA277" s="98" t="s">
        <v>187</v>
      </c>
      <c r="AB277" s="98" t="s">
        <v>202</v>
      </c>
      <c r="AC277" s="98" t="s">
        <v>188</v>
      </c>
      <c r="AD277" s="91">
        <v>3</v>
      </c>
      <c r="AE277" s="135" t="s">
        <v>116</v>
      </c>
      <c r="AF277" s="168"/>
      <c r="AG277" s="98" t="s">
        <v>469</v>
      </c>
      <c r="AH277" s="98"/>
      <c r="AI277" s="86" t="s">
        <v>523</v>
      </c>
      <c r="AJ277" s="101" t="s">
        <v>141</v>
      </c>
      <c r="AK277" s="91"/>
      <c r="AL277" s="100" t="s">
        <v>2570</v>
      </c>
      <c r="AM277" s="86" t="s">
        <v>184</v>
      </c>
      <c r="AN277" s="86" t="s">
        <v>142</v>
      </c>
      <c r="AO277" s="143">
        <f t="shared" si="12"/>
        <v>0</v>
      </c>
      <c r="AP277" s="85" t="s">
        <v>2571</v>
      </c>
      <c r="AQ277" s="100" t="s">
        <v>147</v>
      </c>
      <c r="AR277" s="97" t="s">
        <v>125</v>
      </c>
      <c r="AV277" s="99"/>
      <c r="AW277" s="159" t="s">
        <v>2572</v>
      </c>
      <c r="AX277" s="102" t="s">
        <v>2573</v>
      </c>
      <c r="AY277" s="157" t="s">
        <v>2574</v>
      </c>
      <c r="AZ277" s="159"/>
      <c r="BF277" s="103">
        <v>46093</v>
      </c>
      <c r="BG277" s="46"/>
      <c r="BH277" s="46"/>
      <c r="BI277" s="46">
        <f t="shared" si="13"/>
        <v>0</v>
      </c>
      <c r="BJ277" s="46">
        <f t="shared" si="14"/>
        <v>0</v>
      </c>
    </row>
    <row r="278" spans="1:62" ht="120" customHeight="1" x14ac:dyDescent="0.2">
      <c r="A278" s="170" t="s">
        <v>180</v>
      </c>
      <c r="B278" s="132"/>
      <c r="C278" s="150">
        <v>0</v>
      </c>
      <c r="D278" s="150">
        <v>0</v>
      </c>
      <c r="E278" s="133">
        <v>166.95000000000002</v>
      </c>
      <c r="F278" s="134" t="s">
        <v>3056</v>
      </c>
      <c r="G278" s="86" t="s">
        <v>213</v>
      </c>
      <c r="H278" s="86" t="s">
        <v>521</v>
      </c>
      <c r="I278" s="89"/>
      <c r="J278" s="90">
        <v>5</v>
      </c>
      <c r="K278" s="86"/>
      <c r="L278" s="86"/>
      <c r="M278" s="92" t="s">
        <v>214</v>
      </c>
      <c r="N278" s="86" t="s">
        <v>108</v>
      </c>
      <c r="O278" s="163" t="s">
        <v>215</v>
      </c>
      <c r="P278" s="163" t="s">
        <v>254</v>
      </c>
      <c r="Q278" s="91" t="s">
        <v>109</v>
      </c>
      <c r="R278" s="91" t="s">
        <v>206</v>
      </c>
      <c r="S278" s="91" t="s">
        <v>3057</v>
      </c>
      <c r="T278" s="92">
        <v>10</v>
      </c>
      <c r="U278" s="93">
        <v>40</v>
      </c>
      <c r="V278" s="94">
        <v>44392</v>
      </c>
      <c r="W278" s="94">
        <v>46088</v>
      </c>
      <c r="X278" s="95">
        <v>9785171380007</v>
      </c>
      <c r="Y278" s="96">
        <v>48</v>
      </c>
      <c r="Z278" s="97">
        <v>6.5000000000000002E-2</v>
      </c>
      <c r="AA278" s="98" t="s">
        <v>187</v>
      </c>
      <c r="AB278" s="98" t="s">
        <v>202</v>
      </c>
      <c r="AC278" s="98" t="s">
        <v>188</v>
      </c>
      <c r="AD278" s="91">
        <v>3</v>
      </c>
      <c r="AE278" s="135" t="s">
        <v>116</v>
      </c>
      <c r="AF278" s="168"/>
      <c r="AG278" s="98" t="s">
        <v>469</v>
      </c>
      <c r="AH278" s="98"/>
      <c r="AI278" s="86" t="s">
        <v>523</v>
      </c>
      <c r="AJ278" s="101" t="s">
        <v>141</v>
      </c>
      <c r="AK278" s="91"/>
      <c r="AL278" s="100" t="s">
        <v>3058</v>
      </c>
      <c r="AM278" s="86" t="s">
        <v>184</v>
      </c>
      <c r="AN278" s="86" t="s">
        <v>142</v>
      </c>
      <c r="AO278" s="143">
        <f t="shared" si="12"/>
        <v>0</v>
      </c>
      <c r="AP278" s="85" t="s">
        <v>3059</v>
      </c>
      <c r="AQ278" s="100" t="s">
        <v>147</v>
      </c>
      <c r="AR278" s="97" t="s">
        <v>125</v>
      </c>
      <c r="AV278" s="99"/>
      <c r="AW278" s="159" t="s">
        <v>3060</v>
      </c>
      <c r="AX278" s="102" t="s">
        <v>3061</v>
      </c>
      <c r="AY278" s="157" t="s">
        <v>3062</v>
      </c>
      <c r="AZ278" s="159"/>
      <c r="BF278" s="103">
        <v>46094</v>
      </c>
      <c r="BG278" s="46"/>
      <c r="BH278" s="46"/>
      <c r="BI278" s="46">
        <f t="shared" si="13"/>
        <v>0</v>
      </c>
      <c r="BJ278" s="46">
        <f t="shared" si="14"/>
        <v>0</v>
      </c>
    </row>
    <row r="279" spans="1:62" ht="120" customHeight="1" x14ac:dyDescent="0.2">
      <c r="A279" s="170" t="s">
        <v>180</v>
      </c>
      <c r="B279" s="132"/>
      <c r="C279" s="150">
        <v>0</v>
      </c>
      <c r="D279" s="150">
        <v>0</v>
      </c>
      <c r="E279" s="133">
        <v>560.70000000000005</v>
      </c>
      <c r="F279" s="134" t="s">
        <v>945</v>
      </c>
      <c r="G279" s="86" t="s">
        <v>946</v>
      </c>
      <c r="H279" s="86" t="s">
        <v>947</v>
      </c>
      <c r="I279" s="89"/>
      <c r="J279" s="90">
        <v>5</v>
      </c>
      <c r="K279" s="86"/>
      <c r="L279" s="86"/>
      <c r="M279" s="92" t="s">
        <v>144</v>
      </c>
      <c r="N279" s="86" t="s">
        <v>108</v>
      </c>
      <c r="O279" s="163" t="s">
        <v>948</v>
      </c>
      <c r="P279" s="163" t="s">
        <v>949</v>
      </c>
      <c r="Q279" s="91" t="s">
        <v>109</v>
      </c>
      <c r="R279" s="91" t="s">
        <v>206</v>
      </c>
      <c r="S279" s="91" t="s">
        <v>950</v>
      </c>
      <c r="T279" s="92">
        <v>10</v>
      </c>
      <c r="U279" s="93">
        <v>22</v>
      </c>
      <c r="V279" s="94">
        <v>45425</v>
      </c>
      <c r="W279" s="94">
        <v>46085</v>
      </c>
      <c r="X279" s="95">
        <v>9785171621988</v>
      </c>
      <c r="Y279" s="96">
        <v>96</v>
      </c>
      <c r="Z279" s="97">
        <v>0.20599999999999999</v>
      </c>
      <c r="AA279" s="98" t="s">
        <v>187</v>
      </c>
      <c r="AB279" s="98" t="s">
        <v>159</v>
      </c>
      <c r="AC279" s="98" t="s">
        <v>188</v>
      </c>
      <c r="AD279" s="91">
        <v>3</v>
      </c>
      <c r="AE279" s="135" t="s">
        <v>116</v>
      </c>
      <c r="AF279" s="168"/>
      <c r="AG279" s="98" t="s">
        <v>341</v>
      </c>
      <c r="AH279" s="98"/>
      <c r="AI279" s="86" t="s">
        <v>951</v>
      </c>
      <c r="AJ279" s="101"/>
      <c r="AK279" s="91"/>
      <c r="AL279" s="100" t="s">
        <v>952</v>
      </c>
      <c r="AM279" s="86" t="s">
        <v>253</v>
      </c>
      <c r="AN279" s="86" t="s">
        <v>233</v>
      </c>
      <c r="AO279" s="143">
        <f t="shared" si="12"/>
        <v>0</v>
      </c>
      <c r="AP279" s="85" t="s">
        <v>953</v>
      </c>
      <c r="AQ279" s="100" t="s">
        <v>111</v>
      </c>
      <c r="AR279" s="97" t="s">
        <v>125</v>
      </c>
      <c r="AV279" s="99"/>
      <c r="AW279" s="159" t="s">
        <v>954</v>
      </c>
      <c r="AX279" s="102"/>
      <c r="AY279" s="157" t="s">
        <v>955</v>
      </c>
      <c r="AZ279" s="159"/>
      <c r="BF279" s="103">
        <v>46087</v>
      </c>
      <c r="BG279" s="46"/>
      <c r="BH279" s="46"/>
      <c r="BI279" s="46">
        <f t="shared" si="13"/>
        <v>0</v>
      </c>
      <c r="BJ279" s="46">
        <f t="shared" si="14"/>
        <v>0</v>
      </c>
    </row>
    <row r="280" spans="1:62" ht="120" customHeight="1" x14ac:dyDescent="0.2">
      <c r="A280" s="170" t="s">
        <v>180</v>
      </c>
      <c r="B280" s="132"/>
      <c r="C280" s="150">
        <v>0</v>
      </c>
      <c r="D280" s="150">
        <v>0</v>
      </c>
      <c r="E280" s="133">
        <v>781.2</v>
      </c>
      <c r="F280" s="134" t="s">
        <v>2252</v>
      </c>
      <c r="G280" s="86" t="s">
        <v>2253</v>
      </c>
      <c r="H280" s="86" t="s">
        <v>2254</v>
      </c>
      <c r="I280" s="89"/>
      <c r="J280" s="90" t="s">
        <v>195</v>
      </c>
      <c r="K280" s="86"/>
      <c r="L280" s="86"/>
      <c r="M280" s="92" t="s">
        <v>151</v>
      </c>
      <c r="N280" s="86" t="s">
        <v>108</v>
      </c>
      <c r="O280" s="163" t="s">
        <v>203</v>
      </c>
      <c r="P280" s="163" t="s">
        <v>203</v>
      </c>
      <c r="Q280" s="91" t="s">
        <v>109</v>
      </c>
      <c r="R280" s="91" t="s">
        <v>206</v>
      </c>
      <c r="S280" s="91" t="s">
        <v>2255</v>
      </c>
      <c r="T280" s="92">
        <v>10</v>
      </c>
      <c r="U280" s="93">
        <v>4</v>
      </c>
      <c r="V280" s="94">
        <v>46088</v>
      </c>
      <c r="W280" s="94">
        <v>46088</v>
      </c>
      <c r="X280" s="95">
        <v>9785171827731</v>
      </c>
      <c r="Y280" s="96">
        <v>544</v>
      </c>
      <c r="Z280" s="97">
        <v>0.5</v>
      </c>
      <c r="AA280" s="98" t="s">
        <v>145</v>
      </c>
      <c r="AB280" s="98" t="s">
        <v>202</v>
      </c>
      <c r="AC280" s="98" t="s">
        <v>146</v>
      </c>
      <c r="AD280" s="91" t="s">
        <v>110</v>
      </c>
      <c r="AE280" s="169" t="s">
        <v>196</v>
      </c>
      <c r="AF280" s="168"/>
      <c r="AG280" s="98" t="s">
        <v>567</v>
      </c>
      <c r="AH280" s="98"/>
      <c r="AI280" s="86" t="s">
        <v>2256</v>
      </c>
      <c r="AJ280" s="101"/>
      <c r="AK280" s="91"/>
      <c r="AL280" s="100" t="s">
        <v>2257</v>
      </c>
      <c r="AM280" s="86" t="s">
        <v>219</v>
      </c>
      <c r="AN280" s="86" t="s">
        <v>153</v>
      </c>
      <c r="AO280" s="143">
        <f t="shared" si="12"/>
        <v>0</v>
      </c>
      <c r="AP280" s="85" t="s">
        <v>2258</v>
      </c>
      <c r="AQ280" s="100" t="s">
        <v>111</v>
      </c>
      <c r="AR280" s="97" t="s">
        <v>125</v>
      </c>
      <c r="AV280" s="99"/>
      <c r="AW280" s="159" t="s">
        <v>2259</v>
      </c>
      <c r="AX280" s="102"/>
      <c r="AY280" s="157" t="s">
        <v>2260</v>
      </c>
      <c r="AZ280" s="159"/>
      <c r="BF280" s="103">
        <v>46092</v>
      </c>
      <c r="BG280" s="46"/>
      <c r="BH280" s="46"/>
      <c r="BI280" s="46">
        <f t="shared" si="13"/>
        <v>0</v>
      </c>
      <c r="BJ280" s="46">
        <f t="shared" si="14"/>
        <v>0</v>
      </c>
    </row>
    <row r="281" spans="1:62" ht="120" customHeight="1" x14ac:dyDescent="0.2">
      <c r="A281" s="170" t="s">
        <v>180</v>
      </c>
      <c r="B281" s="132"/>
      <c r="C281" s="150">
        <v>0</v>
      </c>
      <c r="D281" s="150">
        <v>0</v>
      </c>
      <c r="E281" s="133">
        <v>472.5</v>
      </c>
      <c r="F281" s="134" t="s">
        <v>1850</v>
      </c>
      <c r="G281" s="86" t="s">
        <v>574</v>
      </c>
      <c r="H281" s="86" t="s">
        <v>575</v>
      </c>
      <c r="I281" s="89"/>
      <c r="J281" s="90" t="s">
        <v>197</v>
      </c>
      <c r="K281" s="86"/>
      <c r="L281" s="86"/>
      <c r="M281" s="92" t="s">
        <v>151</v>
      </c>
      <c r="N281" s="86" t="s">
        <v>108</v>
      </c>
      <c r="O281" s="163" t="s">
        <v>256</v>
      </c>
      <c r="P281" s="163" t="s">
        <v>256</v>
      </c>
      <c r="Q281" s="91" t="s">
        <v>109</v>
      </c>
      <c r="R281" s="91" t="s">
        <v>206</v>
      </c>
      <c r="S281" s="91" t="s">
        <v>1851</v>
      </c>
      <c r="T281" s="92">
        <v>10</v>
      </c>
      <c r="U281" s="93">
        <v>6</v>
      </c>
      <c r="V281" s="94">
        <v>46083</v>
      </c>
      <c r="W281" s="94">
        <v>46083</v>
      </c>
      <c r="X281" s="95">
        <v>9785171835828</v>
      </c>
      <c r="Y281" s="96">
        <v>288</v>
      </c>
      <c r="Z281" s="97">
        <v>0.32700000000000001</v>
      </c>
      <c r="AA281" s="98" t="s">
        <v>145</v>
      </c>
      <c r="AB281" s="98" t="s">
        <v>160</v>
      </c>
      <c r="AC281" s="98" t="s">
        <v>146</v>
      </c>
      <c r="AD281" s="91" t="s">
        <v>110</v>
      </c>
      <c r="AE281" s="169" t="s">
        <v>196</v>
      </c>
      <c r="AF281" s="168"/>
      <c r="AG281" s="98" t="s">
        <v>288</v>
      </c>
      <c r="AH281" s="98"/>
      <c r="AI281" s="86" t="s">
        <v>576</v>
      </c>
      <c r="AJ281" s="101"/>
      <c r="AK281" s="91"/>
      <c r="AL281" s="100" t="s">
        <v>1852</v>
      </c>
      <c r="AM281" s="86" t="s">
        <v>219</v>
      </c>
      <c r="AN281" s="86" t="s">
        <v>153</v>
      </c>
      <c r="AO281" s="143">
        <f t="shared" si="12"/>
        <v>0</v>
      </c>
      <c r="AP281" s="85" t="s">
        <v>1853</v>
      </c>
      <c r="AQ281" s="100" t="s">
        <v>111</v>
      </c>
      <c r="AR281" s="97" t="s">
        <v>125</v>
      </c>
      <c r="AV281" s="99" t="s">
        <v>121</v>
      </c>
      <c r="AW281" s="159" t="s">
        <v>1854</v>
      </c>
      <c r="AX281" s="102"/>
      <c r="AY281" s="157" t="s">
        <v>1855</v>
      </c>
      <c r="AZ281" s="159"/>
      <c r="BF281" s="103">
        <v>46091</v>
      </c>
      <c r="BG281" s="46"/>
      <c r="BH281" s="46"/>
      <c r="BI281" s="46">
        <f t="shared" si="13"/>
        <v>0</v>
      </c>
      <c r="BJ281" s="46">
        <f t="shared" si="14"/>
        <v>0</v>
      </c>
    </row>
    <row r="282" spans="1:62" ht="120" customHeight="1" x14ac:dyDescent="0.2">
      <c r="A282" s="170" t="s">
        <v>180</v>
      </c>
      <c r="B282" s="132"/>
      <c r="C282" s="150">
        <v>0</v>
      </c>
      <c r="D282" s="150">
        <v>0</v>
      </c>
      <c r="E282" s="133">
        <v>1650.6000000000001</v>
      </c>
      <c r="F282" s="134" t="s">
        <v>1856</v>
      </c>
      <c r="G282" s="86" t="s">
        <v>1857</v>
      </c>
      <c r="H282" s="86" t="s">
        <v>1858</v>
      </c>
      <c r="I282" s="89"/>
      <c r="J282" s="90" t="s">
        <v>195</v>
      </c>
      <c r="K282" s="86"/>
      <c r="L282" s="86"/>
      <c r="M282" s="92" t="s">
        <v>133</v>
      </c>
      <c r="N282" s="86" t="s">
        <v>108</v>
      </c>
      <c r="O282" s="163" t="s">
        <v>296</v>
      </c>
      <c r="P282" s="163" t="s">
        <v>297</v>
      </c>
      <c r="Q282" s="91" t="s">
        <v>109</v>
      </c>
      <c r="R282" s="91" t="s">
        <v>206</v>
      </c>
      <c r="S282" s="91" t="s">
        <v>1859</v>
      </c>
      <c r="T282" s="92">
        <v>22</v>
      </c>
      <c r="U282" s="93">
        <v>6</v>
      </c>
      <c r="V282" s="94">
        <v>46085</v>
      </c>
      <c r="W282" s="94">
        <v>46085</v>
      </c>
      <c r="X282" s="95">
        <v>9785171833015</v>
      </c>
      <c r="Y282" s="96">
        <v>240</v>
      </c>
      <c r="Z282" s="97">
        <v>0.95199999999999996</v>
      </c>
      <c r="AA282" s="98" t="s">
        <v>155</v>
      </c>
      <c r="AB282" s="98" t="s">
        <v>201</v>
      </c>
      <c r="AC282" s="98" t="s">
        <v>156</v>
      </c>
      <c r="AD282" s="91" t="s">
        <v>110</v>
      </c>
      <c r="AE282" s="169" t="s">
        <v>196</v>
      </c>
      <c r="AF282" s="168"/>
      <c r="AG282" s="98" t="s">
        <v>1860</v>
      </c>
      <c r="AH282" s="98"/>
      <c r="AI282" s="86" t="s">
        <v>1861</v>
      </c>
      <c r="AJ282" s="101"/>
      <c r="AK282" s="91" t="s">
        <v>1862</v>
      </c>
      <c r="AL282" s="100" t="s">
        <v>1863</v>
      </c>
      <c r="AM282" s="86" t="s">
        <v>826</v>
      </c>
      <c r="AN282" s="86" t="s">
        <v>233</v>
      </c>
      <c r="AO282" s="143">
        <f t="shared" si="12"/>
        <v>0</v>
      </c>
      <c r="AP282" s="85" t="s">
        <v>1864</v>
      </c>
      <c r="AQ282" s="100" t="s">
        <v>154</v>
      </c>
      <c r="AR282" s="97" t="s">
        <v>125</v>
      </c>
      <c r="AV282" s="99"/>
      <c r="AW282" s="159" t="s">
        <v>1865</v>
      </c>
      <c r="AX282" s="102"/>
      <c r="AY282" s="157" t="s">
        <v>1866</v>
      </c>
      <c r="AZ282" s="159"/>
      <c r="BF282" s="103">
        <v>46091</v>
      </c>
      <c r="BG282" s="46"/>
      <c r="BH282" s="46"/>
      <c r="BI282" s="46">
        <f t="shared" si="13"/>
        <v>0</v>
      </c>
      <c r="BJ282" s="46">
        <f t="shared" si="14"/>
        <v>0</v>
      </c>
    </row>
    <row r="283" spans="1:62" ht="120" customHeight="1" x14ac:dyDescent="0.2">
      <c r="A283" s="170" t="s">
        <v>180</v>
      </c>
      <c r="B283" s="132"/>
      <c r="C283" s="150">
        <v>0</v>
      </c>
      <c r="D283" s="150">
        <v>0</v>
      </c>
      <c r="E283" s="133">
        <v>269.85000000000002</v>
      </c>
      <c r="F283" s="134" t="s">
        <v>1867</v>
      </c>
      <c r="G283" s="86" t="s">
        <v>207</v>
      </c>
      <c r="H283" s="86" t="s">
        <v>1868</v>
      </c>
      <c r="I283" s="89"/>
      <c r="J283" s="90" t="s">
        <v>195</v>
      </c>
      <c r="K283" s="86"/>
      <c r="L283" s="86"/>
      <c r="M283" s="92" t="s">
        <v>214</v>
      </c>
      <c r="N283" s="86" t="s">
        <v>108</v>
      </c>
      <c r="O283" s="163" t="s">
        <v>215</v>
      </c>
      <c r="P283" s="163" t="s">
        <v>254</v>
      </c>
      <c r="Q283" s="91" t="s">
        <v>109</v>
      </c>
      <c r="R283" s="91" t="s">
        <v>206</v>
      </c>
      <c r="S283" s="91" t="s">
        <v>1869</v>
      </c>
      <c r="T283" s="92">
        <v>10</v>
      </c>
      <c r="U283" s="93">
        <v>36</v>
      </c>
      <c r="V283" s="94">
        <v>46085</v>
      </c>
      <c r="W283" s="94">
        <v>46085</v>
      </c>
      <c r="X283" s="95">
        <v>9785171779108</v>
      </c>
      <c r="Y283" s="96">
        <v>96</v>
      </c>
      <c r="Z283" s="97">
        <v>0.128</v>
      </c>
      <c r="AA283" s="98" t="s">
        <v>175</v>
      </c>
      <c r="AB283" s="98" t="s">
        <v>136</v>
      </c>
      <c r="AC283" s="98" t="s">
        <v>176</v>
      </c>
      <c r="AD283" s="91">
        <v>3</v>
      </c>
      <c r="AE283" s="169" t="s">
        <v>196</v>
      </c>
      <c r="AF283" s="168"/>
      <c r="AG283" s="98" t="s">
        <v>1827</v>
      </c>
      <c r="AH283" s="98"/>
      <c r="AI283" s="86" t="s">
        <v>1870</v>
      </c>
      <c r="AJ283" s="101"/>
      <c r="AK283" s="91"/>
      <c r="AL283" s="100" t="s">
        <v>1871</v>
      </c>
      <c r="AM283" s="86" t="s">
        <v>270</v>
      </c>
      <c r="AN283" s="86" t="s">
        <v>233</v>
      </c>
      <c r="AO283" s="143">
        <f t="shared" si="12"/>
        <v>0</v>
      </c>
      <c r="AP283" s="85" t="s">
        <v>1872</v>
      </c>
      <c r="AQ283" s="100" t="s">
        <v>143</v>
      </c>
      <c r="AR283" s="97" t="s">
        <v>125</v>
      </c>
      <c r="AV283" s="99"/>
      <c r="AW283" s="159" t="s">
        <v>1873</v>
      </c>
      <c r="AX283" s="102"/>
      <c r="AY283" s="157" t="s">
        <v>1874</v>
      </c>
      <c r="AZ283" s="159"/>
      <c r="BF283" s="103">
        <v>46091</v>
      </c>
      <c r="BG283" s="46"/>
      <c r="BH283" s="46"/>
      <c r="BI283" s="46">
        <f t="shared" si="13"/>
        <v>0</v>
      </c>
      <c r="BJ283" s="46">
        <f t="shared" si="14"/>
        <v>0</v>
      </c>
    </row>
    <row r="284" spans="1:62" ht="120" customHeight="1" x14ac:dyDescent="0.2">
      <c r="A284" s="170" t="s">
        <v>180</v>
      </c>
      <c r="B284" s="132"/>
      <c r="C284" s="150">
        <v>0</v>
      </c>
      <c r="D284" s="150">
        <v>0</v>
      </c>
      <c r="E284" s="133">
        <v>342.3</v>
      </c>
      <c r="F284" s="134" t="s">
        <v>3063</v>
      </c>
      <c r="G284" s="86" t="s">
        <v>598</v>
      </c>
      <c r="H284" s="86" t="s">
        <v>3064</v>
      </c>
      <c r="I284" s="89"/>
      <c r="J284" s="90">
        <v>7</v>
      </c>
      <c r="K284" s="86"/>
      <c r="L284" s="86"/>
      <c r="M284" s="92" t="s">
        <v>151</v>
      </c>
      <c r="N284" s="86" t="s">
        <v>108</v>
      </c>
      <c r="O284" s="163" t="s">
        <v>161</v>
      </c>
      <c r="P284" s="163" t="s">
        <v>161</v>
      </c>
      <c r="Q284" s="91" t="s">
        <v>109</v>
      </c>
      <c r="R284" s="91" t="s">
        <v>206</v>
      </c>
      <c r="S284" s="91" t="s">
        <v>3065</v>
      </c>
      <c r="T284" s="92">
        <v>10</v>
      </c>
      <c r="U284" s="93">
        <v>10</v>
      </c>
      <c r="V284" s="94">
        <v>42206</v>
      </c>
      <c r="W284" s="94">
        <v>46092</v>
      </c>
      <c r="X284" s="95">
        <v>9785170919246</v>
      </c>
      <c r="Y284" s="96">
        <v>384</v>
      </c>
      <c r="Z284" s="97">
        <v>0.24199999999999999</v>
      </c>
      <c r="AA284" s="98" t="s">
        <v>170</v>
      </c>
      <c r="AB284" s="98" t="s">
        <v>174</v>
      </c>
      <c r="AC284" s="98" t="s">
        <v>171</v>
      </c>
      <c r="AD284" s="91">
        <v>3</v>
      </c>
      <c r="AE284" s="135" t="s">
        <v>116</v>
      </c>
      <c r="AF284" s="168"/>
      <c r="AG284" s="98" t="s">
        <v>205</v>
      </c>
      <c r="AH284" s="98"/>
      <c r="AI284" s="86" t="s">
        <v>3066</v>
      </c>
      <c r="AJ284" s="101"/>
      <c r="AK284" s="91" t="s">
        <v>3067</v>
      </c>
      <c r="AL284" s="100" t="s">
        <v>3068</v>
      </c>
      <c r="AM284" s="86" t="s">
        <v>271</v>
      </c>
      <c r="AN284" s="86" t="s">
        <v>153</v>
      </c>
      <c r="AO284" s="143">
        <f t="shared" si="12"/>
        <v>0</v>
      </c>
      <c r="AP284" s="85" t="s">
        <v>3069</v>
      </c>
      <c r="AQ284" s="100" t="s">
        <v>111</v>
      </c>
      <c r="AR284" s="97" t="s">
        <v>125</v>
      </c>
      <c r="AV284" s="99"/>
      <c r="AW284" s="159" t="s">
        <v>3070</v>
      </c>
      <c r="AX284" s="102"/>
      <c r="AY284" s="157" t="s">
        <v>3071</v>
      </c>
      <c r="AZ284" s="159"/>
      <c r="BF284" s="103">
        <v>46094</v>
      </c>
      <c r="BG284" s="46"/>
      <c r="BH284" s="46"/>
      <c r="BI284" s="46">
        <f t="shared" si="13"/>
        <v>0</v>
      </c>
      <c r="BJ284" s="46">
        <f t="shared" si="14"/>
        <v>0</v>
      </c>
    </row>
    <row r="285" spans="1:62" ht="120" customHeight="1" x14ac:dyDescent="0.2">
      <c r="A285" s="170" t="s">
        <v>180</v>
      </c>
      <c r="B285" s="132"/>
      <c r="C285" s="150">
        <v>0</v>
      </c>
      <c r="D285" s="150">
        <v>0</v>
      </c>
      <c r="E285" s="133">
        <v>693</v>
      </c>
      <c r="F285" s="134" t="s">
        <v>2261</v>
      </c>
      <c r="G285" s="86" t="s">
        <v>2262</v>
      </c>
      <c r="H285" s="86" t="s">
        <v>2263</v>
      </c>
      <c r="I285" s="89"/>
      <c r="J285" s="90" t="s">
        <v>195</v>
      </c>
      <c r="K285" s="86"/>
      <c r="L285" s="86"/>
      <c r="M285" s="92" t="s">
        <v>151</v>
      </c>
      <c r="N285" s="86" t="s">
        <v>108</v>
      </c>
      <c r="O285" s="163" t="s">
        <v>218</v>
      </c>
      <c r="P285" s="163" t="s">
        <v>218</v>
      </c>
      <c r="Q285" s="91" t="s">
        <v>109</v>
      </c>
      <c r="R285" s="91" t="s">
        <v>206</v>
      </c>
      <c r="S285" s="91" t="s">
        <v>2264</v>
      </c>
      <c r="T285" s="92">
        <v>10</v>
      </c>
      <c r="U285" s="93">
        <v>12</v>
      </c>
      <c r="V285" s="94">
        <v>46080</v>
      </c>
      <c r="W285" s="94">
        <v>46080</v>
      </c>
      <c r="X285" s="95">
        <v>9785171782528</v>
      </c>
      <c r="Y285" s="96">
        <v>384</v>
      </c>
      <c r="Z285" s="97">
        <v>0.433</v>
      </c>
      <c r="AA285" s="98" t="s">
        <v>145</v>
      </c>
      <c r="AB285" s="98" t="s">
        <v>164</v>
      </c>
      <c r="AC285" s="98" t="s">
        <v>146</v>
      </c>
      <c r="AD285" s="91" t="s">
        <v>110</v>
      </c>
      <c r="AE285" s="169" t="s">
        <v>196</v>
      </c>
      <c r="AF285" s="168"/>
      <c r="AG285" s="98" t="s">
        <v>540</v>
      </c>
      <c r="AH285" s="98"/>
      <c r="AI285" s="86" t="s">
        <v>2265</v>
      </c>
      <c r="AJ285" s="101" t="s">
        <v>111</v>
      </c>
      <c r="AK285" s="91" t="s">
        <v>2266</v>
      </c>
      <c r="AL285" s="100" t="s">
        <v>2267</v>
      </c>
      <c r="AM285" s="86" t="s">
        <v>248</v>
      </c>
      <c r="AN285" s="86" t="s">
        <v>153</v>
      </c>
      <c r="AO285" s="143">
        <f t="shared" si="12"/>
        <v>0</v>
      </c>
      <c r="AP285" s="85" t="s">
        <v>2268</v>
      </c>
      <c r="AQ285" s="100" t="s">
        <v>154</v>
      </c>
      <c r="AR285" s="97" t="s">
        <v>125</v>
      </c>
      <c r="AV285" s="99"/>
      <c r="AW285" s="159" t="s">
        <v>2269</v>
      </c>
      <c r="AX285" s="102"/>
      <c r="AY285" s="157" t="s">
        <v>2270</v>
      </c>
      <c r="AZ285" s="159"/>
      <c r="BF285" s="103">
        <v>46092</v>
      </c>
      <c r="BG285" s="46"/>
      <c r="BH285" s="46"/>
      <c r="BI285" s="46">
        <f t="shared" si="13"/>
        <v>0</v>
      </c>
      <c r="BJ285" s="46">
        <f t="shared" si="14"/>
        <v>0</v>
      </c>
    </row>
    <row r="286" spans="1:62" ht="120" customHeight="1" x14ac:dyDescent="0.2">
      <c r="A286" s="170" t="s">
        <v>180</v>
      </c>
      <c r="B286" s="132"/>
      <c r="C286" s="150">
        <v>0</v>
      </c>
      <c r="D286" s="150">
        <v>0</v>
      </c>
      <c r="E286" s="133">
        <v>718.2</v>
      </c>
      <c r="F286" s="134" t="s">
        <v>2575</v>
      </c>
      <c r="G286" s="86" t="s">
        <v>2576</v>
      </c>
      <c r="H286" s="86" t="s">
        <v>2577</v>
      </c>
      <c r="I286" s="89"/>
      <c r="J286" s="90">
        <v>3</v>
      </c>
      <c r="K286" s="86"/>
      <c r="L286" s="86"/>
      <c r="M286" s="92" t="s">
        <v>151</v>
      </c>
      <c r="N286" s="86" t="s">
        <v>108</v>
      </c>
      <c r="O286" s="163" t="s">
        <v>186</v>
      </c>
      <c r="P286" s="163" t="s">
        <v>186</v>
      </c>
      <c r="Q286" s="91" t="s">
        <v>109</v>
      </c>
      <c r="R286" s="91" t="s">
        <v>206</v>
      </c>
      <c r="S286" s="91" t="s">
        <v>2578</v>
      </c>
      <c r="T286" s="92">
        <v>22</v>
      </c>
      <c r="U286" s="93">
        <v>16</v>
      </c>
      <c r="V286" s="94">
        <v>44813</v>
      </c>
      <c r="W286" s="94">
        <v>46083</v>
      </c>
      <c r="X286" s="95">
        <v>9785171500634</v>
      </c>
      <c r="Y286" s="96">
        <v>320</v>
      </c>
      <c r="Z286" s="97">
        <v>0.34</v>
      </c>
      <c r="AA286" s="98" t="s">
        <v>145</v>
      </c>
      <c r="AB286" s="98" t="s">
        <v>164</v>
      </c>
      <c r="AC286" s="98" t="s">
        <v>146</v>
      </c>
      <c r="AD286" s="91" t="s">
        <v>110</v>
      </c>
      <c r="AE286" s="135" t="s">
        <v>116</v>
      </c>
      <c r="AF286" s="168"/>
      <c r="AG286" s="98" t="s">
        <v>2579</v>
      </c>
      <c r="AH286" s="98"/>
      <c r="AI286" s="86" t="s">
        <v>2577</v>
      </c>
      <c r="AJ286" s="101" t="s">
        <v>154</v>
      </c>
      <c r="AK286" s="91"/>
      <c r="AL286" s="100" t="s">
        <v>2580</v>
      </c>
      <c r="AM286" s="86" t="s">
        <v>158</v>
      </c>
      <c r="AN286" s="86" t="s">
        <v>153</v>
      </c>
      <c r="AO286" s="143">
        <f t="shared" si="12"/>
        <v>0</v>
      </c>
      <c r="AP286" s="85" t="s">
        <v>2581</v>
      </c>
      <c r="AQ286" s="100" t="s">
        <v>154</v>
      </c>
      <c r="AR286" s="97" t="s">
        <v>125</v>
      </c>
      <c r="AV286" s="99"/>
      <c r="AW286" s="159" t="s">
        <v>2582</v>
      </c>
      <c r="AX286" s="102" t="s">
        <v>2583</v>
      </c>
      <c r="AY286" s="157" t="s">
        <v>2584</v>
      </c>
      <c r="AZ286" s="159"/>
      <c r="BF286" s="103">
        <v>46093</v>
      </c>
      <c r="BG286" s="46"/>
      <c r="BH286" s="46"/>
      <c r="BI286" s="46">
        <f t="shared" si="13"/>
        <v>0</v>
      </c>
      <c r="BJ286" s="46">
        <f t="shared" si="14"/>
        <v>0</v>
      </c>
    </row>
    <row r="287" spans="1:62" ht="120" customHeight="1" x14ac:dyDescent="0.2">
      <c r="A287" s="170" t="s">
        <v>180</v>
      </c>
      <c r="B287" s="132"/>
      <c r="C287" s="150">
        <v>0</v>
      </c>
      <c r="D287" s="150">
        <v>0</v>
      </c>
      <c r="E287" s="133">
        <v>428.40000000000003</v>
      </c>
      <c r="F287" s="134" t="s">
        <v>1875</v>
      </c>
      <c r="G287" s="86" t="s">
        <v>1876</v>
      </c>
      <c r="H287" s="86" t="s">
        <v>1877</v>
      </c>
      <c r="I287" s="89"/>
      <c r="J287" s="90">
        <v>5</v>
      </c>
      <c r="K287" s="86"/>
      <c r="L287" s="86"/>
      <c r="M287" s="92" t="s">
        <v>133</v>
      </c>
      <c r="N287" s="86" t="s">
        <v>108</v>
      </c>
      <c r="O287" s="163" t="s">
        <v>173</v>
      </c>
      <c r="P287" s="163" t="s">
        <v>189</v>
      </c>
      <c r="Q287" s="91" t="s">
        <v>109</v>
      </c>
      <c r="R287" s="91" t="s">
        <v>206</v>
      </c>
      <c r="S287" s="91" t="s">
        <v>1878</v>
      </c>
      <c r="T287" s="92">
        <v>10</v>
      </c>
      <c r="U287" s="93">
        <v>12</v>
      </c>
      <c r="V287" s="94">
        <v>44403</v>
      </c>
      <c r="W287" s="94">
        <v>46085</v>
      </c>
      <c r="X287" s="95">
        <v>9785171381783</v>
      </c>
      <c r="Y287" s="96">
        <v>384</v>
      </c>
      <c r="Z287" s="97">
        <v>0.308</v>
      </c>
      <c r="AA287" s="98" t="s">
        <v>145</v>
      </c>
      <c r="AB287" s="98" t="s">
        <v>160</v>
      </c>
      <c r="AC287" s="98" t="s">
        <v>146</v>
      </c>
      <c r="AD287" s="91">
        <v>3</v>
      </c>
      <c r="AE287" s="135" t="s">
        <v>116</v>
      </c>
      <c r="AF287" s="168"/>
      <c r="AG287" s="98" t="s">
        <v>402</v>
      </c>
      <c r="AH287" s="98"/>
      <c r="AI287" s="86" t="s">
        <v>1879</v>
      </c>
      <c r="AJ287" s="101"/>
      <c r="AK287" s="91"/>
      <c r="AL287" s="100" t="s">
        <v>1880</v>
      </c>
      <c r="AM287" s="86" t="s">
        <v>235</v>
      </c>
      <c r="AN287" s="86" t="s">
        <v>233</v>
      </c>
      <c r="AO287" s="143">
        <f t="shared" si="12"/>
        <v>0</v>
      </c>
      <c r="AP287" s="85" t="s">
        <v>1881</v>
      </c>
      <c r="AQ287" s="100" t="s">
        <v>111</v>
      </c>
      <c r="AR287" s="97" t="s">
        <v>125</v>
      </c>
      <c r="AV287" s="99"/>
      <c r="AW287" s="159" t="s">
        <v>1882</v>
      </c>
      <c r="AX287" s="102" t="s">
        <v>1883</v>
      </c>
      <c r="AY287" s="157" t="s">
        <v>1884</v>
      </c>
      <c r="AZ287" s="159"/>
      <c r="BF287" s="103">
        <v>46091</v>
      </c>
      <c r="BG287" s="46"/>
      <c r="BH287" s="46"/>
      <c r="BI287" s="46">
        <f t="shared" si="13"/>
        <v>0</v>
      </c>
      <c r="BJ287" s="46">
        <f t="shared" si="14"/>
        <v>0</v>
      </c>
    </row>
    <row r="288" spans="1:62" ht="120" customHeight="1" x14ac:dyDescent="0.2">
      <c r="A288" s="170" t="s">
        <v>180</v>
      </c>
      <c r="B288" s="132"/>
      <c r="C288" s="150">
        <v>0</v>
      </c>
      <c r="D288" s="150">
        <v>0</v>
      </c>
      <c r="E288" s="133">
        <v>453.6</v>
      </c>
      <c r="F288" s="134" t="s">
        <v>3072</v>
      </c>
      <c r="G288" s="86" t="s">
        <v>3073</v>
      </c>
      <c r="H288" s="86" t="s">
        <v>3074</v>
      </c>
      <c r="I288" s="89"/>
      <c r="J288" s="90">
        <v>2</v>
      </c>
      <c r="K288" s="86"/>
      <c r="L288" s="86"/>
      <c r="M288" s="92" t="s">
        <v>133</v>
      </c>
      <c r="N288" s="86" t="s">
        <v>108</v>
      </c>
      <c r="O288" s="163" t="s">
        <v>221</v>
      </c>
      <c r="P288" s="163" t="s">
        <v>237</v>
      </c>
      <c r="Q288" s="91" t="s">
        <v>109</v>
      </c>
      <c r="R288" s="91" t="s">
        <v>206</v>
      </c>
      <c r="S288" s="91" t="s">
        <v>3075</v>
      </c>
      <c r="T288" s="92">
        <v>22</v>
      </c>
      <c r="U288" s="93">
        <v>20</v>
      </c>
      <c r="V288" s="94">
        <v>43591</v>
      </c>
      <c r="W288" s="94">
        <v>46092</v>
      </c>
      <c r="X288" s="95">
        <v>9785171148997</v>
      </c>
      <c r="Y288" s="96">
        <v>224</v>
      </c>
      <c r="Z288" s="97">
        <v>0.19</v>
      </c>
      <c r="AA288" s="98" t="s">
        <v>145</v>
      </c>
      <c r="AB288" s="98" t="s">
        <v>164</v>
      </c>
      <c r="AC288" s="98" t="s">
        <v>146</v>
      </c>
      <c r="AD288" s="91">
        <v>3</v>
      </c>
      <c r="AE288" s="135" t="s">
        <v>116</v>
      </c>
      <c r="AF288" s="168"/>
      <c r="AG288" s="98" t="s">
        <v>3076</v>
      </c>
      <c r="AH288" s="98"/>
      <c r="AI288" s="86" t="s">
        <v>3077</v>
      </c>
      <c r="AJ288" s="101"/>
      <c r="AK288" s="91" t="s">
        <v>3078</v>
      </c>
      <c r="AL288" s="100" t="s">
        <v>3079</v>
      </c>
      <c r="AM288" s="86" t="s">
        <v>231</v>
      </c>
      <c r="AN288" s="86" t="s">
        <v>233</v>
      </c>
      <c r="AO288" s="143">
        <f t="shared" si="12"/>
        <v>0</v>
      </c>
      <c r="AP288" s="85" t="s">
        <v>3080</v>
      </c>
      <c r="AQ288" s="100" t="s">
        <v>157</v>
      </c>
      <c r="AR288" s="97" t="s">
        <v>125</v>
      </c>
      <c r="AV288" s="99"/>
      <c r="AW288" s="159" t="s">
        <v>3081</v>
      </c>
      <c r="AX288" s="102"/>
      <c r="AY288" s="157" t="s">
        <v>3082</v>
      </c>
      <c r="AZ288" s="159"/>
      <c r="BF288" s="103">
        <v>46094</v>
      </c>
      <c r="BG288" s="46"/>
      <c r="BH288" s="46"/>
      <c r="BI288" s="46">
        <f t="shared" si="13"/>
        <v>0</v>
      </c>
      <c r="BJ288" s="46">
        <f t="shared" si="14"/>
        <v>0</v>
      </c>
    </row>
    <row r="289" spans="1:62" ht="120" customHeight="1" x14ac:dyDescent="0.2">
      <c r="A289" s="170" t="s">
        <v>180</v>
      </c>
      <c r="B289" s="132"/>
      <c r="C289" s="150">
        <v>0</v>
      </c>
      <c r="D289" s="150">
        <v>0</v>
      </c>
      <c r="E289" s="133">
        <v>363.3</v>
      </c>
      <c r="F289" s="134" t="s">
        <v>1885</v>
      </c>
      <c r="G289" s="86" t="s">
        <v>1886</v>
      </c>
      <c r="H289" s="86" t="s">
        <v>1887</v>
      </c>
      <c r="I289" s="89"/>
      <c r="J289" s="90">
        <v>6</v>
      </c>
      <c r="K289" s="86"/>
      <c r="L289" s="86"/>
      <c r="M289" s="92" t="s">
        <v>144</v>
      </c>
      <c r="N289" s="86" t="s">
        <v>108</v>
      </c>
      <c r="O289" s="163" t="s">
        <v>177</v>
      </c>
      <c r="P289" s="163" t="s">
        <v>190</v>
      </c>
      <c r="Q289" s="91" t="s">
        <v>109</v>
      </c>
      <c r="R289" s="91" t="s">
        <v>206</v>
      </c>
      <c r="S289" s="91" t="s">
        <v>1888</v>
      </c>
      <c r="T289" s="92">
        <v>10</v>
      </c>
      <c r="U289" s="93">
        <v>40</v>
      </c>
      <c r="V289" s="94">
        <v>43000</v>
      </c>
      <c r="W289" s="94">
        <v>46085</v>
      </c>
      <c r="X289" s="95">
        <v>9785179826309</v>
      </c>
      <c r="Y289" s="96">
        <v>80</v>
      </c>
      <c r="Z289" s="97">
        <v>0.122</v>
      </c>
      <c r="AA289" s="98" t="s">
        <v>187</v>
      </c>
      <c r="AB289" s="98" t="s">
        <v>225</v>
      </c>
      <c r="AC289" s="98" t="s">
        <v>188</v>
      </c>
      <c r="AD289" s="91">
        <v>3</v>
      </c>
      <c r="AE289" s="135" t="s">
        <v>116</v>
      </c>
      <c r="AF289" s="168"/>
      <c r="AG289" s="98" t="s">
        <v>525</v>
      </c>
      <c r="AH289" s="98"/>
      <c r="AI289" s="86" t="s">
        <v>1889</v>
      </c>
      <c r="AJ289" s="101"/>
      <c r="AK289" s="91"/>
      <c r="AL289" s="100" t="s">
        <v>1890</v>
      </c>
      <c r="AM289" s="86" t="s">
        <v>268</v>
      </c>
      <c r="AN289" s="86" t="s">
        <v>233</v>
      </c>
      <c r="AO289" s="143">
        <f t="shared" si="12"/>
        <v>0</v>
      </c>
      <c r="AP289" s="85" t="s">
        <v>1891</v>
      </c>
      <c r="AQ289" s="100" t="s">
        <v>157</v>
      </c>
      <c r="AR289" s="97" t="s">
        <v>125</v>
      </c>
      <c r="AV289" s="99"/>
      <c r="AW289" s="159" t="s">
        <v>1892</v>
      </c>
      <c r="AX289" s="102" t="s">
        <v>1893</v>
      </c>
      <c r="AY289" s="157" t="s">
        <v>1894</v>
      </c>
      <c r="AZ289" s="159"/>
      <c r="BF289" s="103">
        <v>46091</v>
      </c>
      <c r="BG289" s="46"/>
      <c r="BH289" s="46"/>
      <c r="BI289" s="46">
        <f t="shared" si="13"/>
        <v>0</v>
      </c>
      <c r="BJ289" s="46">
        <f t="shared" si="14"/>
        <v>0</v>
      </c>
    </row>
    <row r="290" spans="1:62" ht="120" customHeight="1" x14ac:dyDescent="0.2">
      <c r="A290" s="170" t="s">
        <v>180</v>
      </c>
      <c r="B290" s="132"/>
      <c r="C290" s="150">
        <v>0</v>
      </c>
      <c r="D290" s="150">
        <v>0</v>
      </c>
      <c r="E290" s="133">
        <v>630</v>
      </c>
      <c r="F290" s="134" t="s">
        <v>956</v>
      </c>
      <c r="G290" s="86" t="s">
        <v>957</v>
      </c>
      <c r="H290" s="86" t="s">
        <v>958</v>
      </c>
      <c r="I290" s="89"/>
      <c r="J290" s="90">
        <v>6</v>
      </c>
      <c r="K290" s="86"/>
      <c r="L290" s="86"/>
      <c r="M290" s="92" t="s">
        <v>138</v>
      </c>
      <c r="N290" s="86" t="s">
        <v>108</v>
      </c>
      <c r="O290" s="163" t="s">
        <v>148</v>
      </c>
      <c r="P290" s="163" t="s">
        <v>325</v>
      </c>
      <c r="Q290" s="91" t="s">
        <v>109</v>
      </c>
      <c r="R290" s="91" t="s">
        <v>206</v>
      </c>
      <c r="S290" s="91" t="s">
        <v>959</v>
      </c>
      <c r="T290" s="92">
        <v>10</v>
      </c>
      <c r="U290" s="93">
        <v>12</v>
      </c>
      <c r="V290" s="94">
        <v>45376</v>
      </c>
      <c r="W290" s="94">
        <v>46083</v>
      </c>
      <c r="X290" s="95">
        <v>9785171629854</v>
      </c>
      <c r="Y290" s="96">
        <v>128</v>
      </c>
      <c r="Z290" s="97">
        <v>0.28799999999999998</v>
      </c>
      <c r="AA290" s="98" t="s">
        <v>168</v>
      </c>
      <c r="AB290" s="98" t="s">
        <v>159</v>
      </c>
      <c r="AC290" s="98" t="s">
        <v>169</v>
      </c>
      <c r="AD290" s="91" t="s">
        <v>110</v>
      </c>
      <c r="AE290" s="135" t="s">
        <v>116</v>
      </c>
      <c r="AF290" s="168"/>
      <c r="AG290" s="98" t="s">
        <v>420</v>
      </c>
      <c r="AH290" s="98"/>
      <c r="AI290" s="86" t="s">
        <v>960</v>
      </c>
      <c r="AJ290" s="101" t="s">
        <v>141</v>
      </c>
      <c r="AK290" s="91" t="s">
        <v>961</v>
      </c>
      <c r="AL290" s="100" t="s">
        <v>962</v>
      </c>
      <c r="AM290" s="86" t="s">
        <v>375</v>
      </c>
      <c r="AN290" s="86" t="s">
        <v>142</v>
      </c>
      <c r="AO290" s="143">
        <f t="shared" si="12"/>
        <v>0</v>
      </c>
      <c r="AP290" s="85" t="s">
        <v>963</v>
      </c>
      <c r="AQ290" s="100" t="s">
        <v>143</v>
      </c>
      <c r="AR290" s="97" t="s">
        <v>125</v>
      </c>
      <c r="AV290" s="99"/>
      <c r="AW290" s="159" t="s">
        <v>964</v>
      </c>
      <c r="AX290" s="102"/>
      <c r="AY290" s="157" t="s">
        <v>965</v>
      </c>
      <c r="AZ290" s="159"/>
      <c r="BF290" s="103">
        <v>46087</v>
      </c>
      <c r="BG290" s="46"/>
      <c r="BH290" s="46"/>
      <c r="BI290" s="46">
        <f t="shared" si="13"/>
        <v>0</v>
      </c>
      <c r="BJ290" s="46">
        <f t="shared" si="14"/>
        <v>0</v>
      </c>
    </row>
    <row r="291" spans="1:62" ht="120" customHeight="1" x14ac:dyDescent="0.2">
      <c r="A291" s="170" t="s">
        <v>180</v>
      </c>
      <c r="B291" s="132"/>
      <c r="C291" s="150">
        <v>0</v>
      </c>
      <c r="D291" s="150">
        <v>0</v>
      </c>
      <c r="E291" s="133">
        <v>472.5</v>
      </c>
      <c r="F291" s="134" t="s">
        <v>468</v>
      </c>
      <c r="G291" s="86" t="s">
        <v>376</v>
      </c>
      <c r="H291" s="86" t="s">
        <v>390</v>
      </c>
      <c r="I291" s="89"/>
      <c r="J291" s="90">
        <v>9</v>
      </c>
      <c r="K291" s="86"/>
      <c r="L291" s="86"/>
      <c r="M291" s="92" t="s">
        <v>138</v>
      </c>
      <c r="N291" s="86" t="s">
        <v>108</v>
      </c>
      <c r="O291" s="163" t="s">
        <v>165</v>
      </c>
      <c r="P291" s="163" t="s">
        <v>344</v>
      </c>
      <c r="Q291" s="91" t="s">
        <v>109</v>
      </c>
      <c r="R291" s="91" t="s">
        <v>206</v>
      </c>
      <c r="S291" s="91" t="s">
        <v>1895</v>
      </c>
      <c r="T291" s="92">
        <v>10</v>
      </c>
      <c r="U291" s="93">
        <v>10</v>
      </c>
      <c r="V291" s="94">
        <v>43052</v>
      </c>
      <c r="W291" s="94">
        <v>46087</v>
      </c>
      <c r="X291" s="95">
        <v>9785171059064</v>
      </c>
      <c r="Y291" s="96">
        <v>640</v>
      </c>
      <c r="Z291" s="97">
        <v>0.56000000000000005</v>
      </c>
      <c r="AA291" s="98" t="s">
        <v>145</v>
      </c>
      <c r="AB291" s="98" t="s">
        <v>202</v>
      </c>
      <c r="AC291" s="98" t="s">
        <v>146</v>
      </c>
      <c r="AD291" s="91" t="s">
        <v>110</v>
      </c>
      <c r="AE291" s="135" t="s">
        <v>116</v>
      </c>
      <c r="AF291" s="168"/>
      <c r="AG291" s="98" t="s">
        <v>391</v>
      </c>
      <c r="AH291" s="98"/>
      <c r="AI291" s="86" t="s">
        <v>392</v>
      </c>
      <c r="AJ291" s="101" t="s">
        <v>149</v>
      </c>
      <c r="AK291" s="91"/>
      <c r="AL291" s="100" t="s">
        <v>1896</v>
      </c>
      <c r="AM291" s="86" t="s">
        <v>393</v>
      </c>
      <c r="AN291" s="86" t="s">
        <v>142</v>
      </c>
      <c r="AO291" s="143">
        <f t="shared" si="12"/>
        <v>0</v>
      </c>
      <c r="AP291" s="85" t="s">
        <v>1897</v>
      </c>
      <c r="AQ291" s="100" t="s">
        <v>157</v>
      </c>
      <c r="AR291" s="97" t="s">
        <v>125</v>
      </c>
      <c r="AV291" s="99"/>
      <c r="AW291" s="159" t="s">
        <v>1898</v>
      </c>
      <c r="AX291" s="102" t="s">
        <v>1899</v>
      </c>
      <c r="AY291" s="157" t="s">
        <v>1900</v>
      </c>
      <c r="AZ291" s="159"/>
      <c r="BF291" s="103">
        <v>46091</v>
      </c>
      <c r="BG291" s="46"/>
      <c r="BH291" s="46"/>
      <c r="BI291" s="46">
        <f t="shared" si="13"/>
        <v>0</v>
      </c>
      <c r="BJ291" s="46">
        <f t="shared" si="14"/>
        <v>0</v>
      </c>
    </row>
    <row r="292" spans="1:62" ht="120" customHeight="1" x14ac:dyDescent="0.2">
      <c r="A292" s="170" t="s">
        <v>180</v>
      </c>
      <c r="B292" s="132"/>
      <c r="C292" s="150">
        <v>0</v>
      </c>
      <c r="D292" s="150">
        <v>0</v>
      </c>
      <c r="E292" s="133">
        <v>648.9</v>
      </c>
      <c r="F292" s="134" t="s">
        <v>966</v>
      </c>
      <c r="G292" s="86" t="s">
        <v>967</v>
      </c>
      <c r="H292" s="86" t="s">
        <v>968</v>
      </c>
      <c r="I292" s="89"/>
      <c r="J292" s="90">
        <v>6</v>
      </c>
      <c r="K292" s="86"/>
      <c r="L292" s="86"/>
      <c r="M292" s="92" t="s">
        <v>138</v>
      </c>
      <c r="N292" s="86" t="s">
        <v>108</v>
      </c>
      <c r="O292" s="163" t="s">
        <v>490</v>
      </c>
      <c r="P292" s="163" t="s">
        <v>491</v>
      </c>
      <c r="Q292" s="91" t="s">
        <v>109</v>
      </c>
      <c r="R292" s="91" t="s">
        <v>206</v>
      </c>
      <c r="S292" s="91" t="s">
        <v>969</v>
      </c>
      <c r="T292" s="92">
        <v>10</v>
      </c>
      <c r="U292" s="93">
        <v>10</v>
      </c>
      <c r="V292" s="94">
        <v>44140</v>
      </c>
      <c r="W292" s="94">
        <v>46083</v>
      </c>
      <c r="X292" s="95">
        <v>9785171327309</v>
      </c>
      <c r="Y292" s="96">
        <v>160</v>
      </c>
      <c r="Z292" s="97">
        <v>0.3</v>
      </c>
      <c r="AA292" s="98" t="s">
        <v>134</v>
      </c>
      <c r="AB292" s="98" t="s">
        <v>191</v>
      </c>
      <c r="AC292" s="98" t="s">
        <v>135</v>
      </c>
      <c r="AD292" s="91" t="s">
        <v>110</v>
      </c>
      <c r="AE292" s="135" t="s">
        <v>116</v>
      </c>
      <c r="AF292" s="168"/>
      <c r="AG292" s="98" t="s">
        <v>970</v>
      </c>
      <c r="AH292" s="98"/>
      <c r="AI292" s="86" t="s">
        <v>968</v>
      </c>
      <c r="AJ292" s="101" t="s">
        <v>141</v>
      </c>
      <c r="AK292" s="91"/>
      <c r="AL292" s="100" t="s">
        <v>971</v>
      </c>
      <c r="AM292" s="86" t="s">
        <v>150</v>
      </c>
      <c r="AN292" s="86" t="s">
        <v>142</v>
      </c>
      <c r="AO292" s="143">
        <f t="shared" si="12"/>
        <v>0</v>
      </c>
      <c r="AP292" s="85" t="s">
        <v>972</v>
      </c>
      <c r="AQ292" s="100" t="s">
        <v>147</v>
      </c>
      <c r="AR292" s="97" t="s">
        <v>125</v>
      </c>
      <c r="AV292" s="99"/>
      <c r="AW292" s="159" t="s">
        <v>973</v>
      </c>
      <c r="AX292" s="102"/>
      <c r="AY292" s="157" t="s">
        <v>974</v>
      </c>
      <c r="AZ292" s="159"/>
      <c r="BF292" s="103">
        <v>46087</v>
      </c>
      <c r="BG292" s="46"/>
      <c r="BH292" s="46"/>
      <c r="BI292" s="46">
        <f t="shared" si="13"/>
        <v>0</v>
      </c>
      <c r="BJ292" s="46">
        <f t="shared" si="14"/>
        <v>0</v>
      </c>
    </row>
    <row r="293" spans="1:62" ht="120" customHeight="1" x14ac:dyDescent="0.2">
      <c r="A293" s="170" t="s">
        <v>180</v>
      </c>
      <c r="B293" s="132"/>
      <c r="C293" s="150">
        <v>0</v>
      </c>
      <c r="D293" s="150">
        <v>0</v>
      </c>
      <c r="E293" s="133">
        <v>516.6</v>
      </c>
      <c r="F293" s="134" t="s">
        <v>3083</v>
      </c>
      <c r="G293" s="86" t="s">
        <v>3084</v>
      </c>
      <c r="H293" s="86" t="s">
        <v>3085</v>
      </c>
      <c r="I293" s="89"/>
      <c r="J293" s="90">
        <v>6</v>
      </c>
      <c r="K293" s="86"/>
      <c r="L293" s="86"/>
      <c r="M293" s="92" t="s">
        <v>151</v>
      </c>
      <c r="N293" s="86" t="s">
        <v>108</v>
      </c>
      <c r="O293" s="163" t="s">
        <v>186</v>
      </c>
      <c r="P293" s="163" t="s">
        <v>186</v>
      </c>
      <c r="Q293" s="91" t="s">
        <v>109</v>
      </c>
      <c r="R293" s="91" t="s">
        <v>206</v>
      </c>
      <c r="S293" s="91" t="s">
        <v>3086</v>
      </c>
      <c r="T293" s="92">
        <v>22</v>
      </c>
      <c r="U293" s="93">
        <v>24</v>
      </c>
      <c r="V293" s="94">
        <v>44376</v>
      </c>
      <c r="W293" s="94">
        <v>46092</v>
      </c>
      <c r="X293" s="95">
        <v>9785171375775</v>
      </c>
      <c r="Y293" s="96">
        <v>192</v>
      </c>
      <c r="Z293" s="97">
        <v>0.105</v>
      </c>
      <c r="AA293" s="98" t="s">
        <v>170</v>
      </c>
      <c r="AB293" s="98" t="s">
        <v>174</v>
      </c>
      <c r="AC293" s="98" t="s">
        <v>171</v>
      </c>
      <c r="AD293" s="91">
        <v>3</v>
      </c>
      <c r="AE293" s="135" t="s">
        <v>116</v>
      </c>
      <c r="AF293" s="168"/>
      <c r="AG293" s="98" t="s">
        <v>2017</v>
      </c>
      <c r="AH293" s="98"/>
      <c r="AI293" s="86" t="s">
        <v>3087</v>
      </c>
      <c r="AJ293" s="101"/>
      <c r="AK293" s="91"/>
      <c r="AL293" s="100" t="s">
        <v>3088</v>
      </c>
      <c r="AM293" s="86" t="s">
        <v>158</v>
      </c>
      <c r="AN293" s="86" t="s">
        <v>153</v>
      </c>
      <c r="AO293" s="143">
        <f t="shared" si="12"/>
        <v>0</v>
      </c>
      <c r="AP293" s="85" t="s">
        <v>3089</v>
      </c>
      <c r="AQ293" s="100" t="s">
        <v>154</v>
      </c>
      <c r="AR293" s="97" t="s">
        <v>125</v>
      </c>
      <c r="AV293" s="99"/>
      <c r="AW293" s="159" t="s">
        <v>3090</v>
      </c>
      <c r="AX293" s="102"/>
      <c r="AY293" s="157" t="s">
        <v>3091</v>
      </c>
      <c r="AZ293" s="159"/>
      <c r="BF293" s="103">
        <v>46094</v>
      </c>
      <c r="BG293" s="46"/>
      <c r="BH293" s="46"/>
      <c r="BI293" s="46">
        <f t="shared" si="13"/>
        <v>0</v>
      </c>
      <c r="BJ293" s="46">
        <f t="shared" si="14"/>
        <v>0</v>
      </c>
    </row>
    <row r="294" spans="1:62" ht="120" customHeight="1" x14ac:dyDescent="0.2">
      <c r="A294" s="170" t="s">
        <v>180</v>
      </c>
      <c r="B294" s="132"/>
      <c r="C294" s="150">
        <v>0</v>
      </c>
      <c r="D294" s="150">
        <v>0</v>
      </c>
      <c r="E294" s="133">
        <v>516.6</v>
      </c>
      <c r="F294" s="134" t="s">
        <v>3092</v>
      </c>
      <c r="G294" s="86" t="s">
        <v>3084</v>
      </c>
      <c r="H294" s="86" t="s">
        <v>3085</v>
      </c>
      <c r="I294" s="89"/>
      <c r="J294" s="90">
        <v>6</v>
      </c>
      <c r="K294" s="86"/>
      <c r="L294" s="86"/>
      <c r="M294" s="92" t="s">
        <v>151</v>
      </c>
      <c r="N294" s="86" t="s">
        <v>108</v>
      </c>
      <c r="O294" s="163" t="s">
        <v>186</v>
      </c>
      <c r="P294" s="163" t="s">
        <v>186</v>
      </c>
      <c r="Q294" s="91" t="s">
        <v>109</v>
      </c>
      <c r="R294" s="91" t="s">
        <v>206</v>
      </c>
      <c r="S294" s="91" t="s">
        <v>3093</v>
      </c>
      <c r="T294" s="92">
        <v>22</v>
      </c>
      <c r="U294" s="93">
        <v>12</v>
      </c>
      <c r="V294" s="94">
        <v>42410</v>
      </c>
      <c r="W294" s="94">
        <v>46092</v>
      </c>
      <c r="X294" s="95">
        <v>9785170923540</v>
      </c>
      <c r="Y294" s="96">
        <v>416</v>
      </c>
      <c r="Z294" s="97">
        <v>0.222</v>
      </c>
      <c r="AA294" s="98" t="s">
        <v>170</v>
      </c>
      <c r="AB294" s="98" t="s">
        <v>174</v>
      </c>
      <c r="AC294" s="98" t="s">
        <v>171</v>
      </c>
      <c r="AD294" s="91">
        <v>3</v>
      </c>
      <c r="AE294" s="135" t="s">
        <v>116</v>
      </c>
      <c r="AF294" s="168"/>
      <c r="AG294" s="98" t="s">
        <v>2017</v>
      </c>
      <c r="AH294" s="98"/>
      <c r="AI294" s="86" t="s">
        <v>3087</v>
      </c>
      <c r="AJ294" s="101"/>
      <c r="AK294" s="91"/>
      <c r="AL294" s="100" t="s">
        <v>3094</v>
      </c>
      <c r="AM294" s="86" t="s">
        <v>158</v>
      </c>
      <c r="AN294" s="86" t="s">
        <v>153</v>
      </c>
      <c r="AO294" s="143">
        <f t="shared" si="12"/>
        <v>0</v>
      </c>
      <c r="AP294" s="85" t="s">
        <v>3095</v>
      </c>
      <c r="AQ294" s="100" t="s">
        <v>154</v>
      </c>
      <c r="AR294" s="97" t="s">
        <v>125</v>
      </c>
      <c r="AV294" s="99"/>
      <c r="AW294" s="159" t="s">
        <v>3096</v>
      </c>
      <c r="AX294" s="102" t="s">
        <v>3097</v>
      </c>
      <c r="AY294" s="157" t="s">
        <v>3098</v>
      </c>
      <c r="AZ294" s="159"/>
      <c r="BF294" s="103">
        <v>46094</v>
      </c>
      <c r="BG294" s="46"/>
      <c r="BH294" s="46"/>
      <c r="BI294" s="46">
        <f t="shared" si="13"/>
        <v>0</v>
      </c>
      <c r="BJ294" s="46">
        <f t="shared" si="14"/>
        <v>0</v>
      </c>
    </row>
    <row r="295" spans="1:62" ht="120" customHeight="1" x14ac:dyDescent="0.2">
      <c r="A295" s="170" t="s">
        <v>180</v>
      </c>
      <c r="B295" s="132"/>
      <c r="C295" s="150">
        <v>0</v>
      </c>
      <c r="D295" s="150">
        <v>0</v>
      </c>
      <c r="E295" s="133">
        <v>289.8</v>
      </c>
      <c r="F295" s="134" t="s">
        <v>1901</v>
      </c>
      <c r="G295" s="86" t="s">
        <v>1902</v>
      </c>
      <c r="H295" s="86" t="s">
        <v>178</v>
      </c>
      <c r="I295" s="89"/>
      <c r="J295" s="90">
        <v>4</v>
      </c>
      <c r="K295" s="86"/>
      <c r="L295" s="86"/>
      <c r="M295" s="92" t="s">
        <v>144</v>
      </c>
      <c r="N295" s="86" t="s">
        <v>108</v>
      </c>
      <c r="O295" s="163" t="s">
        <v>234</v>
      </c>
      <c r="P295" s="163" t="s">
        <v>244</v>
      </c>
      <c r="Q295" s="91" t="s">
        <v>109</v>
      </c>
      <c r="R295" s="91" t="s">
        <v>206</v>
      </c>
      <c r="S295" s="91" t="s">
        <v>1903</v>
      </c>
      <c r="T295" s="92">
        <v>10</v>
      </c>
      <c r="U295" s="93">
        <v>4</v>
      </c>
      <c r="V295" s="94">
        <v>43556</v>
      </c>
      <c r="W295" s="94">
        <v>46083</v>
      </c>
      <c r="X295" s="95">
        <v>9785171145255</v>
      </c>
      <c r="Y295" s="96">
        <v>448</v>
      </c>
      <c r="Z295" s="97">
        <v>0.30499999999999999</v>
      </c>
      <c r="AA295" s="98" t="s">
        <v>170</v>
      </c>
      <c r="AB295" s="98" t="s">
        <v>152</v>
      </c>
      <c r="AC295" s="98" t="s">
        <v>171</v>
      </c>
      <c r="AD295" s="91">
        <v>3</v>
      </c>
      <c r="AE295" s="135" t="s">
        <v>116</v>
      </c>
      <c r="AF295" s="168"/>
      <c r="AG295" s="98" t="s">
        <v>332</v>
      </c>
      <c r="AH295" s="98"/>
      <c r="AI295" s="86" t="s">
        <v>179</v>
      </c>
      <c r="AJ295" s="101"/>
      <c r="AK295" s="91" t="s">
        <v>1904</v>
      </c>
      <c r="AL295" s="100" t="s">
        <v>1905</v>
      </c>
      <c r="AM295" s="86" t="s">
        <v>273</v>
      </c>
      <c r="AN295" s="86" t="s">
        <v>153</v>
      </c>
      <c r="AO295" s="143">
        <f t="shared" si="12"/>
        <v>0</v>
      </c>
      <c r="AP295" s="85" t="s">
        <v>1906</v>
      </c>
      <c r="AQ295" s="100" t="s">
        <v>157</v>
      </c>
      <c r="AR295" s="97" t="s">
        <v>125</v>
      </c>
      <c r="AV295" s="99"/>
      <c r="AW295" s="159" t="s">
        <v>1907</v>
      </c>
      <c r="AX295" s="102"/>
      <c r="AY295" s="157" t="s">
        <v>1908</v>
      </c>
      <c r="AZ295" s="159"/>
      <c r="BF295" s="103">
        <v>46091</v>
      </c>
      <c r="BG295" s="46"/>
      <c r="BH295" s="46"/>
      <c r="BI295" s="46">
        <f t="shared" si="13"/>
        <v>0</v>
      </c>
      <c r="BJ295" s="46">
        <f t="shared" si="14"/>
        <v>0</v>
      </c>
    </row>
    <row r="296" spans="1:62" ht="120" customHeight="1" x14ac:dyDescent="0.2">
      <c r="A296" s="170" t="s">
        <v>180</v>
      </c>
      <c r="B296" s="132"/>
      <c r="C296" s="150">
        <v>0</v>
      </c>
      <c r="D296" s="150">
        <v>0</v>
      </c>
      <c r="E296" s="133">
        <v>299.25</v>
      </c>
      <c r="F296" s="134" t="s">
        <v>2585</v>
      </c>
      <c r="G296" s="86" t="s">
        <v>2586</v>
      </c>
      <c r="H296" s="86" t="s">
        <v>178</v>
      </c>
      <c r="I296" s="89"/>
      <c r="J296" s="90">
        <v>3</v>
      </c>
      <c r="K296" s="86"/>
      <c r="L296" s="86"/>
      <c r="M296" s="92" t="s">
        <v>151</v>
      </c>
      <c r="N296" s="86" t="s">
        <v>108</v>
      </c>
      <c r="O296" s="163" t="s">
        <v>161</v>
      </c>
      <c r="P296" s="163" t="s">
        <v>161</v>
      </c>
      <c r="Q296" s="91" t="s">
        <v>109</v>
      </c>
      <c r="R296" s="91" t="s">
        <v>206</v>
      </c>
      <c r="S296" s="91" t="s">
        <v>2587</v>
      </c>
      <c r="T296" s="92">
        <v>10</v>
      </c>
      <c r="U296" s="93">
        <v>10</v>
      </c>
      <c r="V296" s="94">
        <v>45453</v>
      </c>
      <c r="W296" s="94">
        <v>46091</v>
      </c>
      <c r="X296" s="95">
        <v>9785171640859</v>
      </c>
      <c r="Y296" s="96">
        <v>448</v>
      </c>
      <c r="Z296" s="97">
        <v>0.26800000000000002</v>
      </c>
      <c r="AA296" s="98" t="s">
        <v>170</v>
      </c>
      <c r="AB296" s="98" t="s">
        <v>152</v>
      </c>
      <c r="AC296" s="98" t="s">
        <v>171</v>
      </c>
      <c r="AD296" s="91">
        <v>3</v>
      </c>
      <c r="AE296" s="135" t="s">
        <v>116</v>
      </c>
      <c r="AF296" s="168"/>
      <c r="AG296" s="98" t="s">
        <v>205</v>
      </c>
      <c r="AH296" s="98"/>
      <c r="AI296" s="86" t="s">
        <v>179</v>
      </c>
      <c r="AJ296" s="101"/>
      <c r="AK296" s="91" t="s">
        <v>2588</v>
      </c>
      <c r="AL296" s="100" t="s">
        <v>2589</v>
      </c>
      <c r="AM296" s="86" t="s">
        <v>271</v>
      </c>
      <c r="AN296" s="86" t="s">
        <v>153</v>
      </c>
      <c r="AO296" s="143">
        <f t="shared" si="12"/>
        <v>0</v>
      </c>
      <c r="AP296" s="85" t="s">
        <v>2590</v>
      </c>
      <c r="AQ296" s="100" t="s">
        <v>157</v>
      </c>
      <c r="AR296" s="97" t="s">
        <v>125</v>
      </c>
      <c r="AV296" s="99"/>
      <c r="AW296" s="159" t="s">
        <v>2591</v>
      </c>
      <c r="AX296" s="102"/>
      <c r="AY296" s="157" t="s">
        <v>2592</v>
      </c>
      <c r="AZ296" s="159"/>
      <c r="BF296" s="103">
        <v>46093</v>
      </c>
      <c r="BG296" s="46"/>
      <c r="BH296" s="46"/>
      <c r="BI296" s="46">
        <f t="shared" si="13"/>
        <v>0</v>
      </c>
      <c r="BJ296" s="46">
        <f t="shared" si="14"/>
        <v>0</v>
      </c>
    </row>
    <row r="297" spans="1:62" ht="120" customHeight="1" x14ac:dyDescent="0.2">
      <c r="A297" s="170" t="s">
        <v>180</v>
      </c>
      <c r="B297" s="132"/>
      <c r="C297" s="150">
        <v>0</v>
      </c>
      <c r="D297" s="150">
        <v>0</v>
      </c>
      <c r="E297" s="133">
        <v>325.5</v>
      </c>
      <c r="F297" s="134" t="s">
        <v>2271</v>
      </c>
      <c r="G297" s="86" t="s">
        <v>2272</v>
      </c>
      <c r="H297" s="86" t="s">
        <v>178</v>
      </c>
      <c r="I297" s="89"/>
      <c r="J297" s="90">
        <v>7</v>
      </c>
      <c r="K297" s="86"/>
      <c r="L297" s="86"/>
      <c r="M297" s="92" t="s">
        <v>144</v>
      </c>
      <c r="N297" s="86" t="s">
        <v>108</v>
      </c>
      <c r="O297" s="163" t="s">
        <v>234</v>
      </c>
      <c r="P297" s="163" t="s">
        <v>244</v>
      </c>
      <c r="Q297" s="91" t="s">
        <v>109</v>
      </c>
      <c r="R297" s="91" t="s">
        <v>206</v>
      </c>
      <c r="S297" s="91" t="s">
        <v>2273</v>
      </c>
      <c r="T297" s="92">
        <v>10</v>
      </c>
      <c r="U297" s="93">
        <v>12</v>
      </c>
      <c r="V297" s="94">
        <v>44048</v>
      </c>
      <c r="W297" s="94">
        <v>46091</v>
      </c>
      <c r="X297" s="95">
        <v>9785171228316</v>
      </c>
      <c r="Y297" s="96">
        <v>576</v>
      </c>
      <c r="Z297" s="97">
        <v>0.25</v>
      </c>
      <c r="AA297" s="98" t="s">
        <v>170</v>
      </c>
      <c r="AB297" s="98" t="s">
        <v>183</v>
      </c>
      <c r="AC297" s="98" t="s">
        <v>171</v>
      </c>
      <c r="AD297" s="91">
        <v>3</v>
      </c>
      <c r="AE297" s="135" t="s">
        <v>116</v>
      </c>
      <c r="AF297" s="168"/>
      <c r="AG297" s="98" t="s">
        <v>332</v>
      </c>
      <c r="AH297" s="98"/>
      <c r="AI297" s="86" t="s">
        <v>179</v>
      </c>
      <c r="AJ297" s="101"/>
      <c r="AK297" s="91" t="s">
        <v>2274</v>
      </c>
      <c r="AL297" s="100" t="s">
        <v>2275</v>
      </c>
      <c r="AM297" s="86" t="s">
        <v>273</v>
      </c>
      <c r="AN297" s="86" t="s">
        <v>153</v>
      </c>
      <c r="AO297" s="143">
        <f t="shared" si="12"/>
        <v>0</v>
      </c>
      <c r="AP297" s="85" t="s">
        <v>2276</v>
      </c>
      <c r="AQ297" s="100" t="s">
        <v>111</v>
      </c>
      <c r="AR297" s="97" t="s">
        <v>125</v>
      </c>
      <c r="AV297" s="99"/>
      <c r="AW297" s="159" t="s">
        <v>2277</v>
      </c>
      <c r="AX297" s="102"/>
      <c r="AY297" s="157" t="s">
        <v>2278</v>
      </c>
      <c r="AZ297" s="159"/>
      <c r="BF297" s="103">
        <v>46092</v>
      </c>
      <c r="BG297" s="46"/>
      <c r="BH297" s="46"/>
      <c r="BI297" s="46">
        <f t="shared" si="13"/>
        <v>0</v>
      </c>
      <c r="BJ297" s="46">
        <f t="shared" si="14"/>
        <v>0</v>
      </c>
    </row>
    <row r="298" spans="1:62" ht="120" customHeight="1" x14ac:dyDescent="0.2">
      <c r="A298" s="170" t="s">
        <v>180</v>
      </c>
      <c r="B298" s="132"/>
      <c r="C298" s="150">
        <v>0</v>
      </c>
      <c r="D298" s="150">
        <v>0</v>
      </c>
      <c r="E298" s="133">
        <v>299.25</v>
      </c>
      <c r="F298" s="134" t="s">
        <v>1909</v>
      </c>
      <c r="G298" s="86" t="s">
        <v>1910</v>
      </c>
      <c r="H298" s="86" t="s">
        <v>178</v>
      </c>
      <c r="I298" s="89"/>
      <c r="J298" s="90">
        <v>6</v>
      </c>
      <c r="K298" s="86"/>
      <c r="L298" s="86"/>
      <c r="M298" s="92" t="s">
        <v>151</v>
      </c>
      <c r="N298" s="86" t="s">
        <v>108</v>
      </c>
      <c r="O298" s="163" t="s">
        <v>161</v>
      </c>
      <c r="P298" s="163" t="s">
        <v>161</v>
      </c>
      <c r="Q298" s="91" t="s">
        <v>109</v>
      </c>
      <c r="R298" s="91" t="s">
        <v>206</v>
      </c>
      <c r="S298" s="91" t="s">
        <v>1911</v>
      </c>
      <c r="T298" s="92">
        <v>10</v>
      </c>
      <c r="U298" s="93">
        <v>8</v>
      </c>
      <c r="V298" s="94">
        <v>45338</v>
      </c>
      <c r="W298" s="94">
        <v>46084</v>
      </c>
      <c r="X298" s="95">
        <v>9785171609238</v>
      </c>
      <c r="Y298" s="96">
        <v>544</v>
      </c>
      <c r="Z298" s="97">
        <v>0.27300000000000002</v>
      </c>
      <c r="AA298" s="98" t="s">
        <v>170</v>
      </c>
      <c r="AB298" s="98" t="s">
        <v>183</v>
      </c>
      <c r="AC298" s="98" t="s">
        <v>171</v>
      </c>
      <c r="AD298" s="91">
        <v>3</v>
      </c>
      <c r="AE298" s="135" t="s">
        <v>116</v>
      </c>
      <c r="AF298" s="168"/>
      <c r="AG298" s="98" t="s">
        <v>264</v>
      </c>
      <c r="AH298" s="98"/>
      <c r="AI298" s="86" t="s">
        <v>179</v>
      </c>
      <c r="AJ298" s="101"/>
      <c r="AK298" s="91" t="s">
        <v>1912</v>
      </c>
      <c r="AL298" s="100" t="s">
        <v>1913</v>
      </c>
      <c r="AM298" s="86" t="s">
        <v>272</v>
      </c>
      <c r="AN298" s="86" t="s">
        <v>153</v>
      </c>
      <c r="AO298" s="143">
        <f t="shared" si="12"/>
        <v>0</v>
      </c>
      <c r="AP298" s="85" t="s">
        <v>1914</v>
      </c>
      <c r="AQ298" s="100" t="s">
        <v>111</v>
      </c>
      <c r="AR298" s="97" t="s">
        <v>125</v>
      </c>
      <c r="AV298" s="99"/>
      <c r="AW298" s="159" t="s">
        <v>1915</v>
      </c>
      <c r="AX298" s="102"/>
      <c r="AY298" s="157" t="s">
        <v>1916</v>
      </c>
      <c r="AZ298" s="159"/>
      <c r="BF298" s="103">
        <v>46091</v>
      </c>
      <c r="BG298" s="46"/>
      <c r="BH298" s="46"/>
      <c r="BI298" s="46">
        <f t="shared" si="13"/>
        <v>0</v>
      </c>
      <c r="BJ298" s="46">
        <f t="shared" si="14"/>
        <v>0</v>
      </c>
    </row>
    <row r="299" spans="1:62" ht="120" customHeight="1" x14ac:dyDescent="0.2">
      <c r="A299" s="170" t="s">
        <v>180</v>
      </c>
      <c r="B299" s="132"/>
      <c r="C299" s="150">
        <v>0</v>
      </c>
      <c r="D299" s="150">
        <v>0</v>
      </c>
      <c r="E299" s="133">
        <v>307.65000000000003</v>
      </c>
      <c r="F299" s="134" t="s">
        <v>2279</v>
      </c>
      <c r="G299" s="86" t="s">
        <v>2280</v>
      </c>
      <c r="H299" s="86" t="s">
        <v>178</v>
      </c>
      <c r="I299" s="89"/>
      <c r="J299" s="90">
        <v>7</v>
      </c>
      <c r="K299" s="86"/>
      <c r="L299" s="86"/>
      <c r="M299" s="92" t="s">
        <v>151</v>
      </c>
      <c r="N299" s="86" t="s">
        <v>108</v>
      </c>
      <c r="O299" s="163" t="s">
        <v>445</v>
      </c>
      <c r="P299" s="163" t="s">
        <v>2281</v>
      </c>
      <c r="Q299" s="91" t="s">
        <v>109</v>
      </c>
      <c r="R299" s="91" t="s">
        <v>206</v>
      </c>
      <c r="S299" s="91" t="s">
        <v>2282</v>
      </c>
      <c r="T299" s="92">
        <v>10</v>
      </c>
      <c r="U299" s="93">
        <v>12</v>
      </c>
      <c r="V299" s="94">
        <v>45261</v>
      </c>
      <c r="W299" s="94">
        <v>46091</v>
      </c>
      <c r="X299" s="95">
        <v>9785171592165</v>
      </c>
      <c r="Y299" s="96">
        <v>576</v>
      </c>
      <c r="Z299" s="97">
        <v>0.28999999999999998</v>
      </c>
      <c r="AA299" s="98" t="s">
        <v>170</v>
      </c>
      <c r="AB299" s="98" t="s">
        <v>183</v>
      </c>
      <c r="AC299" s="98" t="s">
        <v>171</v>
      </c>
      <c r="AD299" s="91">
        <v>3</v>
      </c>
      <c r="AE299" s="135" t="s">
        <v>116</v>
      </c>
      <c r="AF299" s="168"/>
      <c r="AG299" s="98" t="s">
        <v>332</v>
      </c>
      <c r="AH299" s="98"/>
      <c r="AI299" s="86" t="s">
        <v>179</v>
      </c>
      <c r="AJ299" s="101"/>
      <c r="AK299" s="91" t="s">
        <v>2283</v>
      </c>
      <c r="AL299" s="100" t="s">
        <v>2284</v>
      </c>
      <c r="AM299" s="86" t="s">
        <v>273</v>
      </c>
      <c r="AN299" s="86" t="s">
        <v>153</v>
      </c>
      <c r="AO299" s="143">
        <f t="shared" si="12"/>
        <v>0</v>
      </c>
      <c r="AP299" s="85" t="s">
        <v>2285</v>
      </c>
      <c r="AQ299" s="100" t="s">
        <v>111</v>
      </c>
      <c r="AR299" s="97" t="s">
        <v>125</v>
      </c>
      <c r="AV299" s="99"/>
      <c r="AW299" s="159" t="s">
        <v>2286</v>
      </c>
      <c r="AX299" s="102" t="s">
        <v>2287</v>
      </c>
      <c r="AY299" s="157" t="s">
        <v>2288</v>
      </c>
      <c r="AZ299" s="159"/>
      <c r="BF299" s="103">
        <v>46092</v>
      </c>
      <c r="BG299" s="46"/>
      <c r="BH299" s="46"/>
      <c r="BI299" s="46">
        <f t="shared" si="13"/>
        <v>0</v>
      </c>
      <c r="BJ299" s="46">
        <f t="shared" si="14"/>
        <v>0</v>
      </c>
    </row>
    <row r="300" spans="1:62" ht="120" customHeight="1" x14ac:dyDescent="0.2">
      <c r="A300" s="170" t="s">
        <v>180</v>
      </c>
      <c r="B300" s="132"/>
      <c r="C300" s="150">
        <v>0</v>
      </c>
      <c r="D300" s="150">
        <v>0</v>
      </c>
      <c r="E300" s="133">
        <v>497.70000000000005</v>
      </c>
      <c r="F300" s="134" t="s">
        <v>1310</v>
      </c>
      <c r="G300" s="86" t="s">
        <v>251</v>
      </c>
      <c r="H300" s="86" t="s">
        <v>178</v>
      </c>
      <c r="I300" s="89"/>
      <c r="J300" s="90">
        <v>8</v>
      </c>
      <c r="K300" s="86"/>
      <c r="L300" s="86"/>
      <c r="M300" s="92" t="s">
        <v>151</v>
      </c>
      <c r="N300" s="86" t="s">
        <v>108</v>
      </c>
      <c r="O300" s="163" t="s">
        <v>163</v>
      </c>
      <c r="P300" s="163" t="s">
        <v>163</v>
      </c>
      <c r="Q300" s="91" t="s">
        <v>109</v>
      </c>
      <c r="R300" s="91" t="s">
        <v>206</v>
      </c>
      <c r="S300" s="91" t="s">
        <v>3099</v>
      </c>
      <c r="T300" s="92">
        <v>10</v>
      </c>
      <c r="U300" s="93">
        <v>12</v>
      </c>
      <c r="V300" s="94">
        <v>45750</v>
      </c>
      <c r="W300" s="94">
        <v>46052</v>
      </c>
      <c r="X300" s="95">
        <v>9785171726539</v>
      </c>
      <c r="Y300" s="96">
        <v>704</v>
      </c>
      <c r="Z300" s="97">
        <v>0.33700000000000002</v>
      </c>
      <c r="AA300" s="98" t="s">
        <v>170</v>
      </c>
      <c r="AB300" s="98" t="s">
        <v>183</v>
      </c>
      <c r="AC300" s="98" t="s">
        <v>171</v>
      </c>
      <c r="AD300" s="91">
        <v>3</v>
      </c>
      <c r="AE300" s="135" t="s">
        <v>116</v>
      </c>
      <c r="AF300" s="168"/>
      <c r="AG300" s="98" t="s">
        <v>228</v>
      </c>
      <c r="AH300" s="98"/>
      <c r="AI300" s="86" t="s">
        <v>179</v>
      </c>
      <c r="AJ300" s="101"/>
      <c r="AK300" s="91" t="s">
        <v>1312</v>
      </c>
      <c r="AL300" s="100" t="s">
        <v>3100</v>
      </c>
      <c r="AM300" s="86" t="s">
        <v>271</v>
      </c>
      <c r="AN300" s="86" t="s">
        <v>153</v>
      </c>
      <c r="AO300" s="143">
        <f t="shared" si="12"/>
        <v>0</v>
      </c>
      <c r="AP300" s="85" t="s">
        <v>3101</v>
      </c>
      <c r="AQ300" s="100" t="s">
        <v>154</v>
      </c>
      <c r="AR300" s="97" t="s">
        <v>125</v>
      </c>
      <c r="AV300" s="99"/>
      <c r="AW300" s="159" t="s">
        <v>3102</v>
      </c>
      <c r="AX300" s="102" t="s">
        <v>3103</v>
      </c>
      <c r="AY300" s="157" t="s">
        <v>1317</v>
      </c>
      <c r="AZ300" s="159"/>
      <c r="BF300" s="103">
        <v>46094</v>
      </c>
      <c r="BG300" s="46"/>
      <c r="BH300" s="46"/>
      <c r="BI300" s="46">
        <f t="shared" si="13"/>
        <v>0</v>
      </c>
      <c r="BJ300" s="46">
        <f t="shared" si="14"/>
        <v>0</v>
      </c>
    </row>
    <row r="301" spans="1:62" ht="120" customHeight="1" x14ac:dyDescent="0.2">
      <c r="A301" s="170" t="s">
        <v>180</v>
      </c>
      <c r="B301" s="132"/>
      <c r="C301" s="150">
        <v>0</v>
      </c>
      <c r="D301" s="150">
        <v>0</v>
      </c>
      <c r="E301" s="133">
        <v>252</v>
      </c>
      <c r="F301" s="134" t="s">
        <v>3104</v>
      </c>
      <c r="G301" s="86" t="s">
        <v>3105</v>
      </c>
      <c r="H301" s="86" t="s">
        <v>178</v>
      </c>
      <c r="I301" s="89"/>
      <c r="J301" s="90">
        <v>6</v>
      </c>
      <c r="K301" s="86"/>
      <c r="L301" s="86"/>
      <c r="M301" s="92" t="s">
        <v>144</v>
      </c>
      <c r="N301" s="86" t="s">
        <v>108</v>
      </c>
      <c r="O301" s="163" t="s">
        <v>377</v>
      </c>
      <c r="P301" s="163" t="s">
        <v>377</v>
      </c>
      <c r="Q301" s="91" t="s">
        <v>109</v>
      </c>
      <c r="R301" s="91" t="s">
        <v>206</v>
      </c>
      <c r="S301" s="91" t="s">
        <v>3106</v>
      </c>
      <c r="T301" s="92">
        <v>10</v>
      </c>
      <c r="U301" s="93">
        <v>26</v>
      </c>
      <c r="V301" s="94">
        <v>43774</v>
      </c>
      <c r="W301" s="94">
        <v>46091</v>
      </c>
      <c r="X301" s="95">
        <v>9785171181116</v>
      </c>
      <c r="Y301" s="96">
        <v>160</v>
      </c>
      <c r="Z301" s="97">
        <v>0.11799999999999999</v>
      </c>
      <c r="AA301" s="98" t="s">
        <v>170</v>
      </c>
      <c r="AB301" s="98" t="s">
        <v>160</v>
      </c>
      <c r="AC301" s="98" t="s">
        <v>171</v>
      </c>
      <c r="AD301" s="91">
        <v>3</v>
      </c>
      <c r="AE301" s="135" t="s">
        <v>116</v>
      </c>
      <c r="AF301" s="168"/>
      <c r="AG301" s="98" t="s">
        <v>265</v>
      </c>
      <c r="AH301" s="98"/>
      <c r="AI301" s="86" t="s">
        <v>179</v>
      </c>
      <c r="AJ301" s="101"/>
      <c r="AK301" s="91" t="s">
        <v>3107</v>
      </c>
      <c r="AL301" s="100" t="s">
        <v>3108</v>
      </c>
      <c r="AM301" s="86" t="s">
        <v>272</v>
      </c>
      <c r="AN301" s="86" t="s">
        <v>153</v>
      </c>
      <c r="AO301" s="143">
        <f t="shared" si="12"/>
        <v>0</v>
      </c>
      <c r="AP301" s="85" t="s">
        <v>3109</v>
      </c>
      <c r="AQ301" s="100" t="s">
        <v>157</v>
      </c>
      <c r="AR301" s="97" t="s">
        <v>125</v>
      </c>
      <c r="AV301" s="99"/>
      <c r="AW301" s="159" t="s">
        <v>3110</v>
      </c>
      <c r="AX301" s="102"/>
      <c r="AY301" s="157" t="s">
        <v>3111</v>
      </c>
      <c r="AZ301" s="159"/>
      <c r="BF301" s="103">
        <v>46094</v>
      </c>
      <c r="BG301" s="46"/>
      <c r="BH301" s="46"/>
      <c r="BI301" s="46">
        <f t="shared" si="13"/>
        <v>0</v>
      </c>
      <c r="BJ301" s="46">
        <f t="shared" si="14"/>
        <v>0</v>
      </c>
    </row>
    <row r="302" spans="1:62" ht="120" customHeight="1" x14ac:dyDescent="0.2">
      <c r="A302" s="170" t="s">
        <v>180</v>
      </c>
      <c r="B302" s="132"/>
      <c r="C302" s="150">
        <v>0</v>
      </c>
      <c r="D302" s="150">
        <v>0</v>
      </c>
      <c r="E302" s="133">
        <v>280.35000000000002</v>
      </c>
      <c r="F302" s="134" t="s">
        <v>3112</v>
      </c>
      <c r="G302" s="86" t="s">
        <v>3113</v>
      </c>
      <c r="H302" s="86" t="s">
        <v>178</v>
      </c>
      <c r="I302" s="89"/>
      <c r="J302" s="90">
        <v>5</v>
      </c>
      <c r="K302" s="86"/>
      <c r="L302" s="86"/>
      <c r="M302" s="92" t="s">
        <v>151</v>
      </c>
      <c r="N302" s="86" t="s">
        <v>108</v>
      </c>
      <c r="O302" s="163" t="s">
        <v>161</v>
      </c>
      <c r="P302" s="163" t="s">
        <v>161</v>
      </c>
      <c r="Q302" s="91" t="s">
        <v>109</v>
      </c>
      <c r="R302" s="91" t="s">
        <v>206</v>
      </c>
      <c r="S302" s="91" t="s">
        <v>3114</v>
      </c>
      <c r="T302" s="92">
        <v>10</v>
      </c>
      <c r="U302" s="93">
        <v>10</v>
      </c>
      <c r="V302" s="94">
        <v>42557</v>
      </c>
      <c r="W302" s="94">
        <v>46091</v>
      </c>
      <c r="X302" s="95">
        <v>9785170980628</v>
      </c>
      <c r="Y302" s="96">
        <v>384</v>
      </c>
      <c r="Z302" s="97">
        <v>0.26</v>
      </c>
      <c r="AA302" s="98" t="s">
        <v>170</v>
      </c>
      <c r="AB302" s="98" t="s">
        <v>152</v>
      </c>
      <c r="AC302" s="98" t="s">
        <v>171</v>
      </c>
      <c r="AD302" s="91">
        <v>3</v>
      </c>
      <c r="AE302" s="135" t="s">
        <v>116</v>
      </c>
      <c r="AF302" s="168"/>
      <c r="AG302" s="98" t="s">
        <v>205</v>
      </c>
      <c r="AH302" s="98"/>
      <c r="AI302" s="86" t="s">
        <v>179</v>
      </c>
      <c r="AJ302" s="101"/>
      <c r="AK302" s="91" t="s">
        <v>3115</v>
      </c>
      <c r="AL302" s="100" t="s">
        <v>3116</v>
      </c>
      <c r="AM302" s="86" t="s">
        <v>271</v>
      </c>
      <c r="AN302" s="86" t="s">
        <v>153</v>
      </c>
      <c r="AO302" s="143">
        <f t="shared" si="12"/>
        <v>0</v>
      </c>
      <c r="AP302" s="85" t="s">
        <v>3117</v>
      </c>
      <c r="AQ302" s="100" t="s">
        <v>157</v>
      </c>
      <c r="AR302" s="97" t="s">
        <v>125</v>
      </c>
      <c r="AV302" s="99"/>
      <c r="AW302" s="159" t="s">
        <v>3118</v>
      </c>
      <c r="AX302" s="102" t="s">
        <v>3119</v>
      </c>
      <c r="AY302" s="157" t="s">
        <v>3120</v>
      </c>
      <c r="AZ302" s="159"/>
      <c r="BF302" s="103">
        <v>46094</v>
      </c>
      <c r="BG302" s="46"/>
      <c r="BH302" s="46"/>
      <c r="BI302" s="46">
        <f t="shared" si="13"/>
        <v>0</v>
      </c>
      <c r="BJ302" s="46">
        <f t="shared" si="14"/>
        <v>0</v>
      </c>
    </row>
    <row r="303" spans="1:62" ht="120" customHeight="1" x14ac:dyDescent="0.2">
      <c r="A303" s="170" t="s">
        <v>180</v>
      </c>
      <c r="B303" s="132"/>
      <c r="C303" s="150">
        <v>0</v>
      </c>
      <c r="D303" s="150">
        <v>0</v>
      </c>
      <c r="E303" s="133">
        <v>317.10000000000002</v>
      </c>
      <c r="F303" s="134" t="s">
        <v>3121</v>
      </c>
      <c r="G303" s="86" t="s">
        <v>3122</v>
      </c>
      <c r="H303" s="86" t="s">
        <v>178</v>
      </c>
      <c r="I303" s="89"/>
      <c r="J303" s="90">
        <v>6</v>
      </c>
      <c r="K303" s="86"/>
      <c r="L303" s="86"/>
      <c r="M303" s="92" t="s">
        <v>151</v>
      </c>
      <c r="N303" s="86" t="s">
        <v>108</v>
      </c>
      <c r="O303" s="163" t="s">
        <v>161</v>
      </c>
      <c r="P303" s="163" t="s">
        <v>161</v>
      </c>
      <c r="Q303" s="91" t="s">
        <v>109</v>
      </c>
      <c r="R303" s="91" t="s">
        <v>206</v>
      </c>
      <c r="S303" s="91" t="s">
        <v>3123</v>
      </c>
      <c r="T303" s="92">
        <v>10</v>
      </c>
      <c r="U303" s="93">
        <v>10</v>
      </c>
      <c r="V303" s="94">
        <v>42380</v>
      </c>
      <c r="W303" s="94">
        <v>46091</v>
      </c>
      <c r="X303" s="95">
        <v>9785170947133</v>
      </c>
      <c r="Y303" s="96">
        <v>704</v>
      </c>
      <c r="Z303" s="97">
        <v>0.34200000000000003</v>
      </c>
      <c r="AA303" s="98" t="s">
        <v>170</v>
      </c>
      <c r="AB303" s="98" t="s">
        <v>183</v>
      </c>
      <c r="AC303" s="98" t="s">
        <v>171</v>
      </c>
      <c r="AD303" s="91">
        <v>3</v>
      </c>
      <c r="AE303" s="135" t="s">
        <v>116</v>
      </c>
      <c r="AF303" s="168"/>
      <c r="AG303" s="98" t="s">
        <v>249</v>
      </c>
      <c r="AH303" s="98"/>
      <c r="AI303" s="86" t="s">
        <v>179</v>
      </c>
      <c r="AJ303" s="101"/>
      <c r="AK303" s="91" t="s">
        <v>3124</v>
      </c>
      <c r="AL303" s="100" t="s">
        <v>3125</v>
      </c>
      <c r="AM303" s="86" t="s">
        <v>271</v>
      </c>
      <c r="AN303" s="86" t="s">
        <v>153</v>
      </c>
      <c r="AO303" s="143">
        <f t="shared" si="12"/>
        <v>0</v>
      </c>
      <c r="AP303" s="85" t="s">
        <v>3126</v>
      </c>
      <c r="AQ303" s="100" t="s">
        <v>111</v>
      </c>
      <c r="AR303" s="97" t="s">
        <v>125</v>
      </c>
      <c r="AV303" s="99"/>
      <c r="AW303" s="159" t="s">
        <v>3127</v>
      </c>
      <c r="AX303" s="102"/>
      <c r="AY303" s="157" t="s">
        <v>3128</v>
      </c>
      <c r="AZ303" s="159"/>
      <c r="BF303" s="103">
        <v>46094</v>
      </c>
      <c r="BG303" s="46"/>
      <c r="BH303" s="46"/>
      <c r="BI303" s="46">
        <f t="shared" si="13"/>
        <v>0</v>
      </c>
      <c r="BJ303" s="46">
        <f t="shared" si="14"/>
        <v>0</v>
      </c>
    </row>
    <row r="304" spans="1:62" ht="120" customHeight="1" x14ac:dyDescent="0.2">
      <c r="A304" s="170" t="s">
        <v>180</v>
      </c>
      <c r="B304" s="132"/>
      <c r="C304" s="150">
        <v>0</v>
      </c>
      <c r="D304" s="150">
        <v>0</v>
      </c>
      <c r="E304" s="133">
        <v>342.3</v>
      </c>
      <c r="F304" s="134" t="s">
        <v>1917</v>
      </c>
      <c r="G304" s="86" t="s">
        <v>501</v>
      </c>
      <c r="H304" s="86" t="s">
        <v>178</v>
      </c>
      <c r="I304" s="89"/>
      <c r="J304" s="90">
        <v>4</v>
      </c>
      <c r="K304" s="86"/>
      <c r="L304" s="86"/>
      <c r="M304" s="92" t="s">
        <v>151</v>
      </c>
      <c r="N304" s="86" t="s">
        <v>108</v>
      </c>
      <c r="O304" s="163" t="s">
        <v>161</v>
      </c>
      <c r="P304" s="163" t="s">
        <v>161</v>
      </c>
      <c r="Q304" s="91" t="s">
        <v>109</v>
      </c>
      <c r="R304" s="91" t="s">
        <v>206</v>
      </c>
      <c r="S304" s="91" t="s">
        <v>1918</v>
      </c>
      <c r="T304" s="92">
        <v>10</v>
      </c>
      <c r="U304" s="93">
        <v>6</v>
      </c>
      <c r="V304" s="94">
        <v>41633</v>
      </c>
      <c r="W304" s="94">
        <v>46083</v>
      </c>
      <c r="X304" s="95">
        <v>9785170814282</v>
      </c>
      <c r="Y304" s="96">
        <v>320</v>
      </c>
      <c r="Z304" s="97">
        <v>0.22</v>
      </c>
      <c r="AA304" s="98" t="s">
        <v>170</v>
      </c>
      <c r="AB304" s="98" t="s">
        <v>152</v>
      </c>
      <c r="AC304" s="98" t="s">
        <v>171</v>
      </c>
      <c r="AD304" s="91">
        <v>3</v>
      </c>
      <c r="AE304" s="135" t="s">
        <v>116</v>
      </c>
      <c r="AF304" s="168"/>
      <c r="AG304" s="98" t="s">
        <v>264</v>
      </c>
      <c r="AH304" s="98"/>
      <c r="AI304" s="86" t="s">
        <v>179</v>
      </c>
      <c r="AJ304" s="101"/>
      <c r="AK304" s="91" t="s">
        <v>1919</v>
      </c>
      <c r="AL304" s="100" t="s">
        <v>1920</v>
      </c>
      <c r="AM304" s="86" t="s">
        <v>272</v>
      </c>
      <c r="AN304" s="86" t="s">
        <v>153</v>
      </c>
      <c r="AO304" s="143">
        <f t="shared" si="12"/>
        <v>0</v>
      </c>
      <c r="AP304" s="85" t="s">
        <v>1921</v>
      </c>
      <c r="AQ304" s="100" t="s">
        <v>157</v>
      </c>
      <c r="AR304" s="97" t="s">
        <v>125</v>
      </c>
      <c r="AV304" s="99"/>
      <c r="AW304" s="159" t="s">
        <v>1922</v>
      </c>
      <c r="AX304" s="102"/>
      <c r="AY304" s="157" t="s">
        <v>1923</v>
      </c>
      <c r="AZ304" s="159"/>
      <c r="BF304" s="103">
        <v>46091</v>
      </c>
      <c r="BG304" s="46"/>
      <c r="BH304" s="46"/>
      <c r="BI304" s="46">
        <f t="shared" si="13"/>
        <v>0</v>
      </c>
      <c r="BJ304" s="46">
        <f t="shared" si="14"/>
        <v>0</v>
      </c>
    </row>
    <row r="305" spans="1:62" ht="120" customHeight="1" x14ac:dyDescent="0.2">
      <c r="A305" s="170" t="s">
        <v>180</v>
      </c>
      <c r="B305" s="132"/>
      <c r="C305" s="150">
        <v>0</v>
      </c>
      <c r="D305" s="150">
        <v>0</v>
      </c>
      <c r="E305" s="133">
        <v>317.10000000000002</v>
      </c>
      <c r="F305" s="134" t="s">
        <v>1924</v>
      </c>
      <c r="G305" s="86" t="s">
        <v>1925</v>
      </c>
      <c r="H305" s="86" t="s">
        <v>178</v>
      </c>
      <c r="I305" s="89"/>
      <c r="J305" s="90">
        <v>3</v>
      </c>
      <c r="K305" s="86"/>
      <c r="L305" s="86"/>
      <c r="M305" s="92" t="s">
        <v>144</v>
      </c>
      <c r="N305" s="86" t="s">
        <v>108</v>
      </c>
      <c r="O305" s="163" t="s">
        <v>234</v>
      </c>
      <c r="P305" s="163" t="s">
        <v>244</v>
      </c>
      <c r="Q305" s="91" t="s">
        <v>109</v>
      </c>
      <c r="R305" s="91" t="s">
        <v>206</v>
      </c>
      <c r="S305" s="91" t="s">
        <v>1926</v>
      </c>
      <c r="T305" s="92">
        <v>10</v>
      </c>
      <c r="U305" s="93">
        <v>10</v>
      </c>
      <c r="V305" s="94">
        <v>44364</v>
      </c>
      <c r="W305" s="94">
        <v>46086</v>
      </c>
      <c r="X305" s="95">
        <v>9785171366414</v>
      </c>
      <c r="Y305" s="96">
        <v>704</v>
      </c>
      <c r="Z305" s="97">
        <v>0.35799999999999998</v>
      </c>
      <c r="AA305" s="98" t="s">
        <v>170</v>
      </c>
      <c r="AB305" s="98" t="s">
        <v>183</v>
      </c>
      <c r="AC305" s="98" t="s">
        <v>171</v>
      </c>
      <c r="AD305" s="91">
        <v>3</v>
      </c>
      <c r="AE305" s="135" t="s">
        <v>116</v>
      </c>
      <c r="AF305" s="168"/>
      <c r="AG305" s="98" t="s">
        <v>265</v>
      </c>
      <c r="AH305" s="98"/>
      <c r="AI305" s="86" t="s">
        <v>179</v>
      </c>
      <c r="AJ305" s="101"/>
      <c r="AK305" s="91" t="s">
        <v>1927</v>
      </c>
      <c r="AL305" s="100" t="s">
        <v>1928</v>
      </c>
      <c r="AM305" s="86" t="s">
        <v>272</v>
      </c>
      <c r="AN305" s="86" t="s">
        <v>153</v>
      </c>
      <c r="AO305" s="143">
        <f t="shared" si="12"/>
        <v>0</v>
      </c>
      <c r="AP305" s="85" t="s">
        <v>1929</v>
      </c>
      <c r="AQ305" s="100" t="s">
        <v>111</v>
      </c>
      <c r="AR305" s="97" t="s">
        <v>125</v>
      </c>
      <c r="AV305" s="99"/>
      <c r="AW305" s="159" t="s">
        <v>1930</v>
      </c>
      <c r="AX305" s="102"/>
      <c r="AY305" s="157" t="s">
        <v>1931</v>
      </c>
      <c r="AZ305" s="159"/>
      <c r="BF305" s="103">
        <v>46091</v>
      </c>
      <c r="BG305" s="46"/>
      <c r="BH305" s="46"/>
      <c r="BI305" s="46">
        <f t="shared" si="13"/>
        <v>0</v>
      </c>
      <c r="BJ305" s="46">
        <f t="shared" si="14"/>
        <v>0</v>
      </c>
    </row>
    <row r="306" spans="1:62" ht="120" customHeight="1" x14ac:dyDescent="0.2">
      <c r="A306" s="170" t="s">
        <v>180</v>
      </c>
      <c r="B306" s="132"/>
      <c r="C306" s="150">
        <v>0</v>
      </c>
      <c r="D306" s="150">
        <v>0</v>
      </c>
      <c r="E306" s="133">
        <v>289.8</v>
      </c>
      <c r="F306" s="134" t="s">
        <v>975</v>
      </c>
      <c r="G306" s="86" t="s">
        <v>976</v>
      </c>
      <c r="H306" s="86" t="s">
        <v>178</v>
      </c>
      <c r="I306" s="89"/>
      <c r="J306" s="90">
        <v>3</v>
      </c>
      <c r="K306" s="86"/>
      <c r="L306" s="86"/>
      <c r="M306" s="92" t="s">
        <v>151</v>
      </c>
      <c r="N306" s="86" t="s">
        <v>108</v>
      </c>
      <c r="O306" s="163" t="s">
        <v>161</v>
      </c>
      <c r="P306" s="163" t="s">
        <v>161</v>
      </c>
      <c r="Q306" s="91" t="s">
        <v>109</v>
      </c>
      <c r="R306" s="91" t="s">
        <v>206</v>
      </c>
      <c r="S306" s="91" t="s">
        <v>977</v>
      </c>
      <c r="T306" s="92">
        <v>10</v>
      </c>
      <c r="U306" s="93">
        <v>10</v>
      </c>
      <c r="V306" s="94">
        <v>42838</v>
      </c>
      <c r="W306" s="94">
        <v>46082</v>
      </c>
      <c r="X306" s="95">
        <v>9785171025007</v>
      </c>
      <c r="Y306" s="96">
        <v>256</v>
      </c>
      <c r="Z306" s="97">
        <v>0.17</v>
      </c>
      <c r="AA306" s="98" t="s">
        <v>170</v>
      </c>
      <c r="AB306" s="98" t="s">
        <v>160</v>
      </c>
      <c r="AC306" s="98" t="s">
        <v>171</v>
      </c>
      <c r="AD306" s="91">
        <v>3</v>
      </c>
      <c r="AE306" s="135" t="s">
        <v>116</v>
      </c>
      <c r="AF306" s="168"/>
      <c r="AG306" s="98" t="s">
        <v>265</v>
      </c>
      <c r="AH306" s="98"/>
      <c r="AI306" s="86" t="s">
        <v>179</v>
      </c>
      <c r="AJ306" s="101"/>
      <c r="AK306" s="91" t="s">
        <v>978</v>
      </c>
      <c r="AL306" s="100" t="s">
        <v>979</v>
      </c>
      <c r="AM306" s="86" t="s">
        <v>272</v>
      </c>
      <c r="AN306" s="86" t="s">
        <v>153</v>
      </c>
      <c r="AO306" s="143">
        <f t="shared" si="12"/>
        <v>0</v>
      </c>
      <c r="AP306" s="85" t="s">
        <v>980</v>
      </c>
      <c r="AQ306" s="100" t="s">
        <v>111</v>
      </c>
      <c r="AR306" s="97" t="s">
        <v>125</v>
      </c>
      <c r="AV306" s="99"/>
      <c r="AW306" s="159" t="s">
        <v>981</v>
      </c>
      <c r="AX306" s="102"/>
      <c r="AY306" s="157" t="s">
        <v>982</v>
      </c>
      <c r="AZ306" s="159"/>
      <c r="BF306" s="103">
        <v>46087</v>
      </c>
      <c r="BG306" s="46"/>
      <c r="BH306" s="46"/>
      <c r="BI306" s="46">
        <f t="shared" si="13"/>
        <v>0</v>
      </c>
      <c r="BJ306" s="46">
        <f t="shared" si="14"/>
        <v>0</v>
      </c>
    </row>
    <row r="307" spans="1:62" ht="120" customHeight="1" x14ac:dyDescent="0.2">
      <c r="A307" s="170" t="s">
        <v>180</v>
      </c>
      <c r="B307" s="132"/>
      <c r="C307" s="150">
        <v>0</v>
      </c>
      <c r="D307" s="150">
        <v>0</v>
      </c>
      <c r="E307" s="133">
        <v>363.3</v>
      </c>
      <c r="F307" s="134" t="s">
        <v>2289</v>
      </c>
      <c r="G307" s="86" t="s">
        <v>2290</v>
      </c>
      <c r="H307" s="86" t="s">
        <v>178</v>
      </c>
      <c r="I307" s="89"/>
      <c r="J307" s="90">
        <v>5</v>
      </c>
      <c r="K307" s="86"/>
      <c r="L307" s="86"/>
      <c r="M307" s="92" t="s">
        <v>151</v>
      </c>
      <c r="N307" s="86" t="s">
        <v>108</v>
      </c>
      <c r="O307" s="163" t="s">
        <v>163</v>
      </c>
      <c r="P307" s="163" t="s">
        <v>163</v>
      </c>
      <c r="Q307" s="91" t="s">
        <v>109</v>
      </c>
      <c r="R307" s="91" t="s">
        <v>206</v>
      </c>
      <c r="S307" s="91" t="s">
        <v>2291</v>
      </c>
      <c r="T307" s="92">
        <v>22</v>
      </c>
      <c r="U307" s="93">
        <v>5</v>
      </c>
      <c r="V307" s="94">
        <v>45233</v>
      </c>
      <c r="W307" s="94">
        <v>46083</v>
      </c>
      <c r="X307" s="95">
        <v>9785171604936</v>
      </c>
      <c r="Y307" s="96">
        <v>384</v>
      </c>
      <c r="Z307" s="97">
        <v>0.26</v>
      </c>
      <c r="AA307" s="98" t="s">
        <v>170</v>
      </c>
      <c r="AB307" s="98" t="s">
        <v>152</v>
      </c>
      <c r="AC307" s="98" t="s">
        <v>171</v>
      </c>
      <c r="AD307" s="91">
        <v>3</v>
      </c>
      <c r="AE307" s="135" t="s">
        <v>116</v>
      </c>
      <c r="AF307" s="168"/>
      <c r="AG307" s="98" t="s">
        <v>257</v>
      </c>
      <c r="AH307" s="98"/>
      <c r="AI307" s="86" t="s">
        <v>179</v>
      </c>
      <c r="AJ307" s="101"/>
      <c r="AK307" s="91" t="s">
        <v>2292</v>
      </c>
      <c r="AL307" s="100" t="s">
        <v>2293</v>
      </c>
      <c r="AM307" s="86" t="s">
        <v>273</v>
      </c>
      <c r="AN307" s="86" t="s">
        <v>153</v>
      </c>
      <c r="AO307" s="143">
        <f t="shared" si="12"/>
        <v>0</v>
      </c>
      <c r="AP307" s="85" t="s">
        <v>2294</v>
      </c>
      <c r="AQ307" s="100" t="s">
        <v>154</v>
      </c>
      <c r="AR307" s="97" t="s">
        <v>125</v>
      </c>
      <c r="AV307" s="99"/>
      <c r="AW307" s="159" t="s">
        <v>2295</v>
      </c>
      <c r="AX307" s="102" t="s">
        <v>2296</v>
      </c>
      <c r="AY307" s="157" t="s">
        <v>2297</v>
      </c>
      <c r="AZ307" s="159"/>
      <c r="BF307" s="103">
        <v>46092</v>
      </c>
      <c r="BG307" s="46"/>
      <c r="BH307" s="46"/>
      <c r="BI307" s="46">
        <f t="shared" si="13"/>
        <v>0</v>
      </c>
      <c r="BJ307" s="46">
        <f t="shared" si="14"/>
        <v>0</v>
      </c>
    </row>
    <row r="308" spans="1:62" ht="120" customHeight="1" x14ac:dyDescent="0.2">
      <c r="A308" s="170" t="s">
        <v>180</v>
      </c>
      <c r="B308" s="132"/>
      <c r="C308" s="150">
        <v>0</v>
      </c>
      <c r="D308" s="150">
        <v>0</v>
      </c>
      <c r="E308" s="133">
        <v>307.65000000000003</v>
      </c>
      <c r="F308" s="134" t="s">
        <v>1932</v>
      </c>
      <c r="G308" s="86" t="s">
        <v>1933</v>
      </c>
      <c r="H308" s="86" t="s">
        <v>178</v>
      </c>
      <c r="I308" s="89"/>
      <c r="J308" s="90">
        <v>3</v>
      </c>
      <c r="K308" s="86"/>
      <c r="L308" s="86"/>
      <c r="M308" s="92" t="s">
        <v>151</v>
      </c>
      <c r="N308" s="86" t="s">
        <v>108</v>
      </c>
      <c r="O308" s="163" t="s">
        <v>161</v>
      </c>
      <c r="P308" s="163" t="s">
        <v>161</v>
      </c>
      <c r="Q308" s="91" t="s">
        <v>109</v>
      </c>
      <c r="R308" s="91" t="s">
        <v>206</v>
      </c>
      <c r="S308" s="91" t="s">
        <v>1934</v>
      </c>
      <c r="T308" s="92">
        <v>10</v>
      </c>
      <c r="U308" s="93">
        <v>4</v>
      </c>
      <c r="V308" s="94">
        <v>42552</v>
      </c>
      <c r="W308" s="94">
        <v>46083</v>
      </c>
      <c r="X308" s="95">
        <v>9785170983438</v>
      </c>
      <c r="Y308" s="96">
        <v>448</v>
      </c>
      <c r="Z308" s="97">
        <v>0.27500000000000002</v>
      </c>
      <c r="AA308" s="98" t="s">
        <v>170</v>
      </c>
      <c r="AB308" s="98" t="s">
        <v>152</v>
      </c>
      <c r="AC308" s="98" t="s">
        <v>171</v>
      </c>
      <c r="AD308" s="91">
        <v>3</v>
      </c>
      <c r="AE308" s="135" t="s">
        <v>116</v>
      </c>
      <c r="AF308" s="168"/>
      <c r="AG308" s="98" t="s">
        <v>332</v>
      </c>
      <c r="AH308" s="98"/>
      <c r="AI308" s="86" t="s">
        <v>179</v>
      </c>
      <c r="AJ308" s="101"/>
      <c r="AK308" s="91" t="s">
        <v>1935</v>
      </c>
      <c r="AL308" s="100" t="s">
        <v>1936</v>
      </c>
      <c r="AM308" s="86" t="s">
        <v>273</v>
      </c>
      <c r="AN308" s="86" t="s">
        <v>153</v>
      </c>
      <c r="AO308" s="143">
        <f t="shared" si="12"/>
        <v>0</v>
      </c>
      <c r="AP308" s="85" t="s">
        <v>1937</v>
      </c>
      <c r="AQ308" s="100" t="s">
        <v>111</v>
      </c>
      <c r="AR308" s="97" t="s">
        <v>125</v>
      </c>
      <c r="AV308" s="99"/>
      <c r="AW308" s="159" t="s">
        <v>1938</v>
      </c>
      <c r="AX308" s="102"/>
      <c r="AY308" s="157" t="s">
        <v>1939</v>
      </c>
      <c r="AZ308" s="159"/>
      <c r="BF308" s="103">
        <v>46091</v>
      </c>
      <c r="BG308" s="46"/>
      <c r="BH308" s="46"/>
      <c r="BI308" s="46">
        <f t="shared" si="13"/>
        <v>0</v>
      </c>
      <c r="BJ308" s="46">
        <f t="shared" si="14"/>
        <v>0</v>
      </c>
    </row>
    <row r="309" spans="1:62" ht="120" customHeight="1" x14ac:dyDescent="0.2">
      <c r="A309" s="170" t="s">
        <v>180</v>
      </c>
      <c r="B309" s="132"/>
      <c r="C309" s="150">
        <v>0</v>
      </c>
      <c r="D309" s="150">
        <v>0</v>
      </c>
      <c r="E309" s="133">
        <v>342.3</v>
      </c>
      <c r="F309" s="134" t="s">
        <v>1940</v>
      </c>
      <c r="G309" s="86" t="s">
        <v>350</v>
      </c>
      <c r="H309" s="86" t="s">
        <v>178</v>
      </c>
      <c r="I309" s="89"/>
      <c r="J309" s="90">
        <v>3</v>
      </c>
      <c r="K309" s="86"/>
      <c r="L309" s="86"/>
      <c r="M309" s="92" t="s">
        <v>151</v>
      </c>
      <c r="N309" s="86" t="s">
        <v>108</v>
      </c>
      <c r="O309" s="163" t="s">
        <v>161</v>
      </c>
      <c r="P309" s="163" t="s">
        <v>161</v>
      </c>
      <c r="Q309" s="91" t="s">
        <v>109</v>
      </c>
      <c r="R309" s="91" t="s">
        <v>206</v>
      </c>
      <c r="S309" s="91" t="s">
        <v>1941</v>
      </c>
      <c r="T309" s="92">
        <v>10</v>
      </c>
      <c r="U309" s="93">
        <v>6</v>
      </c>
      <c r="V309" s="94">
        <v>44588</v>
      </c>
      <c r="W309" s="94">
        <v>46084</v>
      </c>
      <c r="X309" s="95">
        <v>9785171457655</v>
      </c>
      <c r="Y309" s="96">
        <v>320</v>
      </c>
      <c r="Z309" s="97">
        <v>0.21</v>
      </c>
      <c r="AA309" s="98" t="s">
        <v>170</v>
      </c>
      <c r="AB309" s="98" t="s">
        <v>152</v>
      </c>
      <c r="AC309" s="98" t="s">
        <v>171</v>
      </c>
      <c r="AD309" s="91">
        <v>3</v>
      </c>
      <c r="AE309" s="135" t="s">
        <v>116</v>
      </c>
      <c r="AF309" s="168"/>
      <c r="AG309" s="98" t="s">
        <v>265</v>
      </c>
      <c r="AH309" s="98"/>
      <c r="AI309" s="86" t="s">
        <v>179</v>
      </c>
      <c r="AJ309" s="101"/>
      <c r="AK309" s="91" t="s">
        <v>1942</v>
      </c>
      <c r="AL309" s="100" t="s">
        <v>1943</v>
      </c>
      <c r="AM309" s="86" t="s">
        <v>272</v>
      </c>
      <c r="AN309" s="86" t="s">
        <v>153</v>
      </c>
      <c r="AO309" s="143">
        <f t="shared" si="12"/>
        <v>0</v>
      </c>
      <c r="AP309" s="85" t="s">
        <v>1944</v>
      </c>
      <c r="AQ309" s="100" t="s">
        <v>111</v>
      </c>
      <c r="AR309" s="97" t="s">
        <v>125</v>
      </c>
      <c r="AV309" s="99"/>
      <c r="AW309" s="159" t="s">
        <v>1945</v>
      </c>
      <c r="AX309" s="102"/>
      <c r="AY309" s="157" t="s">
        <v>1946</v>
      </c>
      <c r="AZ309" s="159"/>
      <c r="BF309" s="103">
        <v>46091</v>
      </c>
      <c r="BG309" s="46"/>
      <c r="BH309" s="46"/>
      <c r="BI309" s="46">
        <f t="shared" si="13"/>
        <v>0</v>
      </c>
      <c r="BJ309" s="46">
        <f t="shared" si="14"/>
        <v>0</v>
      </c>
    </row>
    <row r="310" spans="1:62" ht="120" customHeight="1" x14ac:dyDescent="0.2">
      <c r="A310" s="170" t="s">
        <v>180</v>
      </c>
      <c r="B310" s="132"/>
      <c r="C310" s="150">
        <v>0</v>
      </c>
      <c r="D310" s="150">
        <v>0</v>
      </c>
      <c r="E310" s="133">
        <v>342.3</v>
      </c>
      <c r="F310" s="134" t="s">
        <v>983</v>
      </c>
      <c r="G310" s="86" t="s">
        <v>984</v>
      </c>
      <c r="H310" s="86" t="s">
        <v>178</v>
      </c>
      <c r="I310" s="89"/>
      <c r="J310" s="90">
        <v>3</v>
      </c>
      <c r="K310" s="86"/>
      <c r="L310" s="86"/>
      <c r="M310" s="92" t="s">
        <v>151</v>
      </c>
      <c r="N310" s="86" t="s">
        <v>108</v>
      </c>
      <c r="O310" s="163" t="s">
        <v>161</v>
      </c>
      <c r="P310" s="163" t="s">
        <v>161</v>
      </c>
      <c r="Q310" s="91" t="s">
        <v>109</v>
      </c>
      <c r="R310" s="91" t="s">
        <v>206</v>
      </c>
      <c r="S310" s="91" t="s">
        <v>985</v>
      </c>
      <c r="T310" s="92">
        <v>10</v>
      </c>
      <c r="U310" s="93">
        <v>12</v>
      </c>
      <c r="V310" s="94">
        <v>41606</v>
      </c>
      <c r="W310" s="94">
        <v>46083</v>
      </c>
      <c r="X310" s="95">
        <v>9785170828036</v>
      </c>
      <c r="Y310" s="96">
        <v>320</v>
      </c>
      <c r="Z310" s="97">
        <v>0.20200000000000001</v>
      </c>
      <c r="AA310" s="98" t="s">
        <v>170</v>
      </c>
      <c r="AB310" s="98" t="s">
        <v>152</v>
      </c>
      <c r="AC310" s="98" t="s">
        <v>171</v>
      </c>
      <c r="AD310" s="91">
        <v>3</v>
      </c>
      <c r="AE310" s="135" t="s">
        <v>116</v>
      </c>
      <c r="AF310" s="168"/>
      <c r="AG310" s="98" t="s">
        <v>228</v>
      </c>
      <c r="AH310" s="98"/>
      <c r="AI310" s="86" t="s">
        <v>179</v>
      </c>
      <c r="AJ310" s="101"/>
      <c r="AK310" s="91" t="s">
        <v>986</v>
      </c>
      <c r="AL310" s="100" t="s">
        <v>987</v>
      </c>
      <c r="AM310" s="86" t="s">
        <v>272</v>
      </c>
      <c r="AN310" s="86" t="s">
        <v>153</v>
      </c>
      <c r="AO310" s="143">
        <f t="shared" si="12"/>
        <v>0</v>
      </c>
      <c r="AP310" s="85" t="s">
        <v>988</v>
      </c>
      <c r="AQ310" s="100" t="s">
        <v>111</v>
      </c>
      <c r="AR310" s="97" t="s">
        <v>125</v>
      </c>
      <c r="AV310" s="99"/>
      <c r="AW310" s="159" t="s">
        <v>989</v>
      </c>
      <c r="AX310" s="102"/>
      <c r="AY310" s="157" t="s">
        <v>990</v>
      </c>
      <c r="AZ310" s="159"/>
      <c r="BF310" s="103">
        <v>46087</v>
      </c>
      <c r="BG310" s="46"/>
      <c r="BH310" s="46"/>
      <c r="BI310" s="46">
        <f t="shared" si="13"/>
        <v>0</v>
      </c>
      <c r="BJ310" s="46">
        <f t="shared" si="14"/>
        <v>0</v>
      </c>
    </row>
    <row r="311" spans="1:62" ht="120" customHeight="1" x14ac:dyDescent="0.2">
      <c r="A311" s="170" t="s">
        <v>180</v>
      </c>
      <c r="B311" s="132"/>
      <c r="C311" s="150">
        <v>0</v>
      </c>
      <c r="D311" s="150">
        <v>0</v>
      </c>
      <c r="E311" s="133">
        <v>428.40000000000003</v>
      </c>
      <c r="F311" s="134" t="s">
        <v>502</v>
      </c>
      <c r="G311" s="86" t="s">
        <v>494</v>
      </c>
      <c r="H311" s="86" t="s">
        <v>178</v>
      </c>
      <c r="I311" s="89"/>
      <c r="J311" s="90">
        <v>4</v>
      </c>
      <c r="K311" s="86"/>
      <c r="L311" s="86"/>
      <c r="M311" s="92" t="s">
        <v>151</v>
      </c>
      <c r="N311" s="86" t="s">
        <v>108</v>
      </c>
      <c r="O311" s="163" t="s">
        <v>163</v>
      </c>
      <c r="P311" s="163" t="s">
        <v>163</v>
      </c>
      <c r="Q311" s="91" t="s">
        <v>109</v>
      </c>
      <c r="R311" s="91" t="s">
        <v>206</v>
      </c>
      <c r="S311" s="91" t="s">
        <v>2298</v>
      </c>
      <c r="T311" s="92">
        <v>10</v>
      </c>
      <c r="U311" s="93">
        <v>12</v>
      </c>
      <c r="V311" s="94">
        <v>42286</v>
      </c>
      <c r="W311" s="94">
        <v>46091</v>
      </c>
      <c r="X311" s="95">
        <v>9785170867899</v>
      </c>
      <c r="Y311" s="96">
        <v>576</v>
      </c>
      <c r="Z311" s="97">
        <v>0.28000000000000003</v>
      </c>
      <c r="AA311" s="98" t="s">
        <v>170</v>
      </c>
      <c r="AB311" s="98" t="s">
        <v>183</v>
      </c>
      <c r="AC311" s="98" t="s">
        <v>171</v>
      </c>
      <c r="AD311" s="91">
        <v>3</v>
      </c>
      <c r="AE311" s="135" t="s">
        <v>116</v>
      </c>
      <c r="AF311" s="168"/>
      <c r="AG311" s="98" t="s">
        <v>240</v>
      </c>
      <c r="AH311" s="98"/>
      <c r="AI311" s="86" t="s">
        <v>179</v>
      </c>
      <c r="AJ311" s="101"/>
      <c r="AK311" s="91" t="s">
        <v>503</v>
      </c>
      <c r="AL311" s="100" t="s">
        <v>2299</v>
      </c>
      <c r="AM311" s="86" t="s">
        <v>273</v>
      </c>
      <c r="AN311" s="86" t="s">
        <v>153</v>
      </c>
      <c r="AO311" s="143">
        <f t="shared" si="12"/>
        <v>0</v>
      </c>
      <c r="AP311" s="85" t="s">
        <v>2300</v>
      </c>
      <c r="AQ311" s="100" t="s">
        <v>111</v>
      </c>
      <c r="AR311" s="97" t="s">
        <v>125</v>
      </c>
      <c r="AV311" s="99"/>
      <c r="AW311" s="159" t="s">
        <v>2301</v>
      </c>
      <c r="AX311" s="102" t="s">
        <v>2302</v>
      </c>
      <c r="AY311" s="157" t="s">
        <v>504</v>
      </c>
      <c r="AZ311" s="159"/>
      <c r="BF311" s="103">
        <v>46092</v>
      </c>
      <c r="BG311" s="46"/>
      <c r="BH311" s="46"/>
      <c r="BI311" s="46">
        <f t="shared" si="13"/>
        <v>0</v>
      </c>
      <c r="BJ311" s="46">
        <f t="shared" si="14"/>
        <v>0</v>
      </c>
    </row>
    <row r="312" spans="1:62" ht="120" customHeight="1" x14ac:dyDescent="0.2">
      <c r="A312" s="170" t="s">
        <v>180</v>
      </c>
      <c r="B312" s="132"/>
      <c r="C312" s="150">
        <v>0</v>
      </c>
      <c r="D312" s="150">
        <v>0</v>
      </c>
      <c r="E312" s="133">
        <v>269.85000000000002</v>
      </c>
      <c r="F312" s="134" t="s">
        <v>2303</v>
      </c>
      <c r="G312" s="86" t="s">
        <v>2304</v>
      </c>
      <c r="H312" s="86" t="s">
        <v>178</v>
      </c>
      <c r="I312" s="89"/>
      <c r="J312" s="90" t="s">
        <v>195</v>
      </c>
      <c r="K312" s="86"/>
      <c r="L312" s="86"/>
      <c r="M312" s="92" t="s">
        <v>151</v>
      </c>
      <c r="N312" s="86" t="s">
        <v>108</v>
      </c>
      <c r="O312" s="163" t="s">
        <v>203</v>
      </c>
      <c r="P312" s="163" t="s">
        <v>203</v>
      </c>
      <c r="Q312" s="91" t="s">
        <v>109</v>
      </c>
      <c r="R312" s="91" t="s">
        <v>206</v>
      </c>
      <c r="S312" s="91" t="s">
        <v>2305</v>
      </c>
      <c r="T312" s="92">
        <v>10</v>
      </c>
      <c r="U312" s="93">
        <v>12</v>
      </c>
      <c r="V312" s="94">
        <v>46083</v>
      </c>
      <c r="W312" s="94">
        <v>46083</v>
      </c>
      <c r="X312" s="95">
        <v>9785171830151</v>
      </c>
      <c r="Y312" s="96">
        <v>384</v>
      </c>
      <c r="Z312" s="97">
        <v>0.25</v>
      </c>
      <c r="AA312" s="98" t="s">
        <v>170</v>
      </c>
      <c r="AB312" s="98" t="s">
        <v>152</v>
      </c>
      <c r="AC312" s="98" t="s">
        <v>171</v>
      </c>
      <c r="AD312" s="91">
        <v>3</v>
      </c>
      <c r="AE312" s="169" t="s">
        <v>196</v>
      </c>
      <c r="AF312" s="168"/>
      <c r="AG312" s="98" t="s">
        <v>257</v>
      </c>
      <c r="AH312" s="98"/>
      <c r="AI312" s="86" t="s">
        <v>179</v>
      </c>
      <c r="AJ312" s="101"/>
      <c r="AK312" s="91" t="s">
        <v>2306</v>
      </c>
      <c r="AL312" s="100" t="s">
        <v>2307</v>
      </c>
      <c r="AM312" s="86" t="s">
        <v>273</v>
      </c>
      <c r="AN312" s="86" t="s">
        <v>153</v>
      </c>
      <c r="AO312" s="143">
        <f t="shared" si="12"/>
        <v>0</v>
      </c>
      <c r="AP312" s="85" t="s">
        <v>2308</v>
      </c>
      <c r="AQ312" s="100" t="s">
        <v>111</v>
      </c>
      <c r="AR312" s="97" t="s">
        <v>125</v>
      </c>
      <c r="AV312" s="99"/>
      <c r="AW312" s="159" t="s">
        <v>2309</v>
      </c>
      <c r="AX312" s="102"/>
      <c r="AY312" s="157" t="s">
        <v>2310</v>
      </c>
      <c r="AZ312" s="159"/>
      <c r="BF312" s="103">
        <v>46092</v>
      </c>
      <c r="BG312" s="46"/>
      <c r="BH312" s="46"/>
      <c r="BI312" s="46">
        <f t="shared" si="13"/>
        <v>0</v>
      </c>
      <c r="BJ312" s="46">
        <f t="shared" si="14"/>
        <v>0</v>
      </c>
    </row>
    <row r="313" spans="1:62" ht="120" customHeight="1" x14ac:dyDescent="0.2">
      <c r="A313" s="170" t="s">
        <v>180</v>
      </c>
      <c r="B313" s="132"/>
      <c r="C313" s="150">
        <v>0</v>
      </c>
      <c r="D313" s="150">
        <v>0</v>
      </c>
      <c r="E313" s="133">
        <v>261.45</v>
      </c>
      <c r="F313" s="134" t="s">
        <v>991</v>
      </c>
      <c r="G313" s="86" t="s">
        <v>992</v>
      </c>
      <c r="H313" s="86" t="s">
        <v>178</v>
      </c>
      <c r="I313" s="89"/>
      <c r="J313" s="90">
        <v>5</v>
      </c>
      <c r="K313" s="86"/>
      <c r="L313" s="86"/>
      <c r="M313" s="92" t="s">
        <v>151</v>
      </c>
      <c r="N313" s="86" t="s">
        <v>108</v>
      </c>
      <c r="O313" s="163" t="s">
        <v>161</v>
      </c>
      <c r="P313" s="163" t="s">
        <v>161</v>
      </c>
      <c r="Q313" s="91" t="s">
        <v>109</v>
      </c>
      <c r="R313" s="91" t="s">
        <v>206</v>
      </c>
      <c r="S313" s="91" t="s">
        <v>993</v>
      </c>
      <c r="T313" s="92">
        <v>22</v>
      </c>
      <c r="U313" s="93">
        <v>16</v>
      </c>
      <c r="V313" s="94">
        <v>44784</v>
      </c>
      <c r="W313" s="94">
        <v>46083</v>
      </c>
      <c r="X313" s="95">
        <v>9785171483234</v>
      </c>
      <c r="Y313" s="96">
        <v>256</v>
      </c>
      <c r="Z313" s="97">
        <v>0.17399999999999999</v>
      </c>
      <c r="AA313" s="98" t="s">
        <v>170</v>
      </c>
      <c r="AB313" s="98" t="s">
        <v>160</v>
      </c>
      <c r="AC313" s="98" t="s">
        <v>171</v>
      </c>
      <c r="AD313" s="91">
        <v>3</v>
      </c>
      <c r="AE313" s="135" t="s">
        <v>116</v>
      </c>
      <c r="AF313" s="168"/>
      <c r="AG313" s="98" t="s">
        <v>265</v>
      </c>
      <c r="AH313" s="98"/>
      <c r="AI313" s="86" t="s">
        <v>179</v>
      </c>
      <c r="AJ313" s="101"/>
      <c r="AK313" s="91" t="s">
        <v>994</v>
      </c>
      <c r="AL313" s="100" t="s">
        <v>995</v>
      </c>
      <c r="AM313" s="86" t="s">
        <v>272</v>
      </c>
      <c r="AN313" s="86" t="s">
        <v>153</v>
      </c>
      <c r="AO313" s="143">
        <f t="shared" si="12"/>
        <v>0</v>
      </c>
      <c r="AP313" s="85" t="s">
        <v>996</v>
      </c>
      <c r="AQ313" s="100" t="s">
        <v>154</v>
      </c>
      <c r="AR313" s="97" t="s">
        <v>125</v>
      </c>
      <c r="AV313" s="99"/>
      <c r="AW313" s="159" t="s">
        <v>997</v>
      </c>
      <c r="AX313" s="102" t="s">
        <v>998</v>
      </c>
      <c r="AY313" s="157" t="s">
        <v>999</v>
      </c>
      <c r="AZ313" s="159"/>
      <c r="BF313" s="103">
        <v>46087</v>
      </c>
      <c r="BG313" s="46"/>
      <c r="BH313" s="46"/>
      <c r="BI313" s="46">
        <f t="shared" si="13"/>
        <v>0</v>
      </c>
      <c r="BJ313" s="46">
        <f t="shared" si="14"/>
        <v>0</v>
      </c>
    </row>
    <row r="314" spans="1:62" ht="120" customHeight="1" x14ac:dyDescent="0.2">
      <c r="A314" s="170" t="s">
        <v>180</v>
      </c>
      <c r="B314" s="132"/>
      <c r="C314" s="150">
        <v>0</v>
      </c>
      <c r="D314" s="150">
        <v>0</v>
      </c>
      <c r="E314" s="133">
        <v>332.85</v>
      </c>
      <c r="F314" s="134" t="s">
        <v>2593</v>
      </c>
      <c r="G314" s="86" t="s">
        <v>2594</v>
      </c>
      <c r="H314" s="86" t="s">
        <v>178</v>
      </c>
      <c r="I314" s="89"/>
      <c r="J314" s="90">
        <v>4</v>
      </c>
      <c r="K314" s="86"/>
      <c r="L314" s="86"/>
      <c r="M314" s="92" t="s">
        <v>151</v>
      </c>
      <c r="N314" s="86" t="s">
        <v>108</v>
      </c>
      <c r="O314" s="163" t="s">
        <v>182</v>
      </c>
      <c r="P314" s="163" t="s">
        <v>182</v>
      </c>
      <c r="Q314" s="91" t="s">
        <v>109</v>
      </c>
      <c r="R314" s="91" t="s">
        <v>206</v>
      </c>
      <c r="S314" s="91" t="s">
        <v>2595</v>
      </c>
      <c r="T314" s="92">
        <v>10</v>
      </c>
      <c r="U314" s="93">
        <v>14</v>
      </c>
      <c r="V314" s="94">
        <v>42430</v>
      </c>
      <c r="W314" s="94">
        <v>46091</v>
      </c>
      <c r="X314" s="95">
        <v>9785170955268</v>
      </c>
      <c r="Y314" s="96">
        <v>320</v>
      </c>
      <c r="Z314" s="97">
        <v>0.20399999999999999</v>
      </c>
      <c r="AA314" s="98" t="s">
        <v>170</v>
      </c>
      <c r="AB314" s="98" t="s">
        <v>152</v>
      </c>
      <c r="AC314" s="98" t="s">
        <v>171</v>
      </c>
      <c r="AD314" s="91">
        <v>3</v>
      </c>
      <c r="AE314" s="135" t="s">
        <v>116</v>
      </c>
      <c r="AF314" s="168"/>
      <c r="AG314" s="98" t="s">
        <v>257</v>
      </c>
      <c r="AH314" s="98"/>
      <c r="AI314" s="86" t="s">
        <v>179</v>
      </c>
      <c r="AJ314" s="101"/>
      <c r="AK314" s="91" t="s">
        <v>2596</v>
      </c>
      <c r="AL314" s="100" t="s">
        <v>2597</v>
      </c>
      <c r="AM314" s="86" t="s">
        <v>273</v>
      </c>
      <c r="AN314" s="86" t="s">
        <v>153</v>
      </c>
      <c r="AO314" s="143">
        <f t="shared" si="12"/>
        <v>0</v>
      </c>
      <c r="AP314" s="85" t="s">
        <v>2598</v>
      </c>
      <c r="AQ314" s="100" t="s">
        <v>111</v>
      </c>
      <c r="AR314" s="97" t="s">
        <v>125</v>
      </c>
      <c r="AV314" s="99"/>
      <c r="AW314" s="159" t="s">
        <v>2599</v>
      </c>
      <c r="AX314" s="102"/>
      <c r="AY314" s="157" t="s">
        <v>2600</v>
      </c>
      <c r="AZ314" s="159"/>
      <c r="BF314" s="103">
        <v>46093</v>
      </c>
      <c r="BG314" s="46"/>
      <c r="BH314" s="46"/>
      <c r="BI314" s="46">
        <f t="shared" si="13"/>
        <v>0</v>
      </c>
      <c r="BJ314" s="46">
        <f t="shared" si="14"/>
        <v>0</v>
      </c>
    </row>
    <row r="315" spans="1:62" ht="120" customHeight="1" x14ac:dyDescent="0.2">
      <c r="A315" s="170" t="s">
        <v>180</v>
      </c>
      <c r="B315" s="132"/>
      <c r="C315" s="150">
        <v>0</v>
      </c>
      <c r="D315" s="150">
        <v>0</v>
      </c>
      <c r="E315" s="133">
        <v>342.3</v>
      </c>
      <c r="F315" s="134" t="s">
        <v>3063</v>
      </c>
      <c r="G315" s="86" t="s">
        <v>598</v>
      </c>
      <c r="H315" s="86" t="s">
        <v>178</v>
      </c>
      <c r="I315" s="89"/>
      <c r="J315" s="90">
        <v>6</v>
      </c>
      <c r="K315" s="86"/>
      <c r="L315" s="86"/>
      <c r="M315" s="92" t="s">
        <v>151</v>
      </c>
      <c r="N315" s="86" t="s">
        <v>108</v>
      </c>
      <c r="O315" s="163" t="s">
        <v>161</v>
      </c>
      <c r="P315" s="163" t="s">
        <v>161</v>
      </c>
      <c r="Q315" s="91" t="s">
        <v>109</v>
      </c>
      <c r="R315" s="91" t="s">
        <v>206</v>
      </c>
      <c r="S315" s="91" t="s">
        <v>3129</v>
      </c>
      <c r="T315" s="92">
        <v>10</v>
      </c>
      <c r="U315" s="93">
        <v>10</v>
      </c>
      <c r="V315" s="94">
        <v>44307</v>
      </c>
      <c r="W315" s="94">
        <v>46092</v>
      </c>
      <c r="X315" s="95">
        <v>9785171359669</v>
      </c>
      <c r="Y315" s="96">
        <v>384</v>
      </c>
      <c r="Z315" s="97">
        <v>0.24099999999999999</v>
      </c>
      <c r="AA315" s="98" t="s">
        <v>170</v>
      </c>
      <c r="AB315" s="98" t="s">
        <v>152</v>
      </c>
      <c r="AC315" s="98" t="s">
        <v>171</v>
      </c>
      <c r="AD315" s="91">
        <v>3</v>
      </c>
      <c r="AE315" s="135" t="s">
        <v>116</v>
      </c>
      <c r="AF315" s="168"/>
      <c r="AG315" s="98" t="s">
        <v>205</v>
      </c>
      <c r="AH315" s="98"/>
      <c r="AI315" s="86" t="s">
        <v>179</v>
      </c>
      <c r="AJ315" s="101"/>
      <c r="AK315" s="91" t="s">
        <v>3067</v>
      </c>
      <c r="AL315" s="100" t="s">
        <v>3130</v>
      </c>
      <c r="AM315" s="86" t="s">
        <v>271</v>
      </c>
      <c r="AN315" s="86" t="s">
        <v>153</v>
      </c>
      <c r="AO315" s="143">
        <f t="shared" si="12"/>
        <v>0</v>
      </c>
      <c r="AP315" s="85" t="s">
        <v>3131</v>
      </c>
      <c r="AQ315" s="100" t="s">
        <v>111</v>
      </c>
      <c r="AR315" s="97" t="s">
        <v>125</v>
      </c>
      <c r="AV315" s="99"/>
      <c r="AW315" s="159" t="s">
        <v>3132</v>
      </c>
      <c r="AX315" s="102"/>
      <c r="AY315" s="157" t="s">
        <v>3133</v>
      </c>
      <c r="AZ315" s="159"/>
      <c r="BF315" s="103">
        <v>46094</v>
      </c>
      <c r="BG315" s="46"/>
      <c r="BH315" s="46"/>
      <c r="BI315" s="46">
        <f t="shared" si="13"/>
        <v>0</v>
      </c>
      <c r="BJ315" s="46">
        <f t="shared" si="14"/>
        <v>0</v>
      </c>
    </row>
    <row r="316" spans="1:62" ht="120" customHeight="1" x14ac:dyDescent="0.2">
      <c r="A316" s="170" t="s">
        <v>180</v>
      </c>
      <c r="B316" s="132"/>
      <c r="C316" s="150">
        <v>0</v>
      </c>
      <c r="D316" s="150">
        <v>0</v>
      </c>
      <c r="E316" s="133">
        <v>382.2</v>
      </c>
      <c r="F316" s="134" t="s">
        <v>3134</v>
      </c>
      <c r="G316" s="86" t="s">
        <v>3135</v>
      </c>
      <c r="H316" s="86" t="s">
        <v>178</v>
      </c>
      <c r="I316" s="89"/>
      <c r="J316" s="90">
        <v>8</v>
      </c>
      <c r="K316" s="86"/>
      <c r="L316" s="86"/>
      <c r="M316" s="92" t="s">
        <v>151</v>
      </c>
      <c r="N316" s="86" t="s">
        <v>108</v>
      </c>
      <c r="O316" s="163" t="s">
        <v>161</v>
      </c>
      <c r="P316" s="163" t="s">
        <v>161</v>
      </c>
      <c r="Q316" s="91" t="s">
        <v>109</v>
      </c>
      <c r="R316" s="91" t="s">
        <v>206</v>
      </c>
      <c r="S316" s="91" t="s">
        <v>3136</v>
      </c>
      <c r="T316" s="92">
        <v>10</v>
      </c>
      <c r="U316" s="93">
        <v>12</v>
      </c>
      <c r="V316" s="94">
        <v>42653</v>
      </c>
      <c r="W316" s="94">
        <v>46091</v>
      </c>
      <c r="X316" s="95">
        <v>9785170976539</v>
      </c>
      <c r="Y316" s="96">
        <v>384</v>
      </c>
      <c r="Z316" s="97">
        <v>0.248</v>
      </c>
      <c r="AA316" s="98" t="s">
        <v>170</v>
      </c>
      <c r="AB316" s="98" t="s">
        <v>152</v>
      </c>
      <c r="AC316" s="98" t="s">
        <v>171</v>
      </c>
      <c r="AD316" s="91">
        <v>3</v>
      </c>
      <c r="AE316" s="135" t="s">
        <v>116</v>
      </c>
      <c r="AF316" s="168"/>
      <c r="AG316" s="98" t="s">
        <v>265</v>
      </c>
      <c r="AH316" s="98"/>
      <c r="AI316" s="86" t="s">
        <v>179</v>
      </c>
      <c r="AJ316" s="101"/>
      <c r="AK316" s="91" t="s">
        <v>3137</v>
      </c>
      <c r="AL316" s="100" t="s">
        <v>3138</v>
      </c>
      <c r="AM316" s="86" t="s">
        <v>272</v>
      </c>
      <c r="AN316" s="86" t="s">
        <v>153</v>
      </c>
      <c r="AO316" s="143">
        <f t="shared" si="12"/>
        <v>0</v>
      </c>
      <c r="AP316" s="85" t="s">
        <v>3139</v>
      </c>
      <c r="AQ316" s="100" t="s">
        <v>111</v>
      </c>
      <c r="AR316" s="97" t="s">
        <v>125</v>
      </c>
      <c r="AV316" s="99"/>
      <c r="AW316" s="159" t="s">
        <v>3140</v>
      </c>
      <c r="AX316" s="102"/>
      <c r="AY316" s="157" t="s">
        <v>3141</v>
      </c>
      <c r="AZ316" s="159"/>
      <c r="BF316" s="103">
        <v>46094</v>
      </c>
      <c r="BG316" s="46"/>
      <c r="BH316" s="46"/>
      <c r="BI316" s="46">
        <f t="shared" si="13"/>
        <v>0</v>
      </c>
      <c r="BJ316" s="46">
        <f t="shared" si="14"/>
        <v>0</v>
      </c>
    </row>
    <row r="317" spans="1:62" ht="120" customHeight="1" x14ac:dyDescent="0.2">
      <c r="A317" s="170" t="s">
        <v>180</v>
      </c>
      <c r="B317" s="132"/>
      <c r="C317" s="150">
        <v>0</v>
      </c>
      <c r="D317" s="150">
        <v>0</v>
      </c>
      <c r="E317" s="133">
        <v>648.9</v>
      </c>
      <c r="F317" s="134" t="s">
        <v>2311</v>
      </c>
      <c r="G317" s="86" t="s">
        <v>2312</v>
      </c>
      <c r="H317" s="86" t="s">
        <v>311</v>
      </c>
      <c r="I317" s="89"/>
      <c r="J317" s="90" t="s">
        <v>195</v>
      </c>
      <c r="K317" s="86"/>
      <c r="L317" s="86"/>
      <c r="M317" s="92" t="s">
        <v>144</v>
      </c>
      <c r="N317" s="86" t="s">
        <v>108</v>
      </c>
      <c r="O317" s="163" t="s">
        <v>234</v>
      </c>
      <c r="P317" s="163" t="s">
        <v>244</v>
      </c>
      <c r="Q317" s="91" t="s">
        <v>109</v>
      </c>
      <c r="R317" s="91" t="s">
        <v>206</v>
      </c>
      <c r="S317" s="91" t="s">
        <v>2313</v>
      </c>
      <c r="T317" s="92">
        <v>10</v>
      </c>
      <c r="U317" s="93">
        <v>8</v>
      </c>
      <c r="V317" s="94">
        <v>46084</v>
      </c>
      <c r="W317" s="94">
        <v>46084</v>
      </c>
      <c r="X317" s="95">
        <v>9785171848606</v>
      </c>
      <c r="Y317" s="96">
        <v>384</v>
      </c>
      <c r="Z317" s="97">
        <v>0.35</v>
      </c>
      <c r="AA317" s="98" t="s">
        <v>170</v>
      </c>
      <c r="AB317" s="98" t="s">
        <v>225</v>
      </c>
      <c r="AC317" s="98" t="s">
        <v>171</v>
      </c>
      <c r="AD317" s="91" t="s">
        <v>110</v>
      </c>
      <c r="AE317" s="169" t="s">
        <v>196</v>
      </c>
      <c r="AF317" s="168"/>
      <c r="AG317" s="98" t="s">
        <v>332</v>
      </c>
      <c r="AH317" s="98"/>
      <c r="AI317" s="86" t="s">
        <v>312</v>
      </c>
      <c r="AJ317" s="101"/>
      <c r="AK317" s="91" t="s">
        <v>2314</v>
      </c>
      <c r="AL317" s="100" t="s">
        <v>2315</v>
      </c>
      <c r="AM317" s="86" t="s">
        <v>273</v>
      </c>
      <c r="AN317" s="86" t="s">
        <v>153</v>
      </c>
      <c r="AO317" s="143">
        <f t="shared" si="12"/>
        <v>0</v>
      </c>
      <c r="AP317" s="85" t="s">
        <v>2316</v>
      </c>
      <c r="AQ317" s="100" t="s">
        <v>111</v>
      </c>
      <c r="AR317" s="97" t="s">
        <v>125</v>
      </c>
      <c r="AV317" s="99"/>
      <c r="AW317" s="159" t="s">
        <v>2317</v>
      </c>
      <c r="AX317" s="102"/>
      <c r="AY317" s="157" t="s">
        <v>2318</v>
      </c>
      <c r="AZ317" s="159"/>
      <c r="BF317" s="103">
        <v>46092</v>
      </c>
      <c r="BG317" s="46"/>
      <c r="BH317" s="46"/>
      <c r="BI317" s="46">
        <f t="shared" si="13"/>
        <v>0</v>
      </c>
      <c r="BJ317" s="46">
        <f t="shared" si="14"/>
        <v>0</v>
      </c>
    </row>
    <row r="318" spans="1:62" ht="120" customHeight="1" x14ac:dyDescent="0.2">
      <c r="A318" s="170" t="s">
        <v>180</v>
      </c>
      <c r="B318" s="132"/>
      <c r="C318" s="150">
        <v>0</v>
      </c>
      <c r="D318" s="150">
        <v>0</v>
      </c>
      <c r="E318" s="133">
        <v>630</v>
      </c>
      <c r="F318" s="134" t="s">
        <v>3142</v>
      </c>
      <c r="G318" s="86" t="s">
        <v>3143</v>
      </c>
      <c r="H318" s="86" t="s">
        <v>311</v>
      </c>
      <c r="I318" s="89"/>
      <c r="J318" s="90">
        <v>5</v>
      </c>
      <c r="K318" s="86"/>
      <c r="L318" s="86"/>
      <c r="M318" s="92" t="s">
        <v>151</v>
      </c>
      <c r="N318" s="86" t="s">
        <v>108</v>
      </c>
      <c r="O318" s="163" t="s">
        <v>161</v>
      </c>
      <c r="P318" s="163" t="s">
        <v>161</v>
      </c>
      <c r="Q318" s="91" t="s">
        <v>109</v>
      </c>
      <c r="R318" s="91" t="s">
        <v>206</v>
      </c>
      <c r="S318" s="91" t="s">
        <v>3144</v>
      </c>
      <c r="T318" s="92">
        <v>10</v>
      </c>
      <c r="U318" s="93">
        <v>6</v>
      </c>
      <c r="V318" s="94">
        <v>42842</v>
      </c>
      <c r="W318" s="94">
        <v>46091</v>
      </c>
      <c r="X318" s="95">
        <v>9785171036010</v>
      </c>
      <c r="Y318" s="96">
        <v>288</v>
      </c>
      <c r="Z318" s="97">
        <v>0.28999999999999998</v>
      </c>
      <c r="AA318" s="98" t="s">
        <v>170</v>
      </c>
      <c r="AB318" s="98" t="s">
        <v>225</v>
      </c>
      <c r="AC318" s="98" t="s">
        <v>171</v>
      </c>
      <c r="AD318" s="91" t="s">
        <v>110</v>
      </c>
      <c r="AE318" s="135" t="s">
        <v>116</v>
      </c>
      <c r="AF318" s="168"/>
      <c r="AG318" s="98" t="s">
        <v>265</v>
      </c>
      <c r="AH318" s="98"/>
      <c r="AI318" s="86" t="s">
        <v>312</v>
      </c>
      <c r="AJ318" s="101"/>
      <c r="AK318" s="91"/>
      <c r="AL318" s="100" t="s">
        <v>3145</v>
      </c>
      <c r="AM318" s="86" t="s">
        <v>272</v>
      </c>
      <c r="AN318" s="86" t="s">
        <v>153</v>
      </c>
      <c r="AO318" s="143">
        <f t="shared" si="12"/>
        <v>0</v>
      </c>
      <c r="AP318" s="85" t="s">
        <v>3146</v>
      </c>
      <c r="AQ318" s="100" t="s">
        <v>111</v>
      </c>
      <c r="AR318" s="97" t="s">
        <v>125</v>
      </c>
      <c r="AV318" s="99"/>
      <c r="AW318" s="159" t="s">
        <v>3147</v>
      </c>
      <c r="AX318" s="102"/>
      <c r="AY318" s="157" t="s">
        <v>3148</v>
      </c>
      <c r="AZ318" s="159"/>
      <c r="BF318" s="103">
        <v>46094</v>
      </c>
      <c r="BG318" s="46"/>
      <c r="BH318" s="46"/>
      <c r="BI318" s="46">
        <f t="shared" si="13"/>
        <v>0</v>
      </c>
      <c r="BJ318" s="46">
        <f t="shared" si="14"/>
        <v>0</v>
      </c>
    </row>
    <row r="319" spans="1:62" ht="120" customHeight="1" x14ac:dyDescent="0.2">
      <c r="A319" s="170" t="s">
        <v>180</v>
      </c>
      <c r="B319" s="132"/>
      <c r="C319" s="150">
        <v>0</v>
      </c>
      <c r="D319" s="150">
        <v>0</v>
      </c>
      <c r="E319" s="133">
        <v>363.3</v>
      </c>
      <c r="F319" s="134" t="s">
        <v>2319</v>
      </c>
      <c r="G319" s="86" t="s">
        <v>2320</v>
      </c>
      <c r="H319" s="86" t="s">
        <v>193</v>
      </c>
      <c r="I319" s="89"/>
      <c r="J319" s="90">
        <v>5</v>
      </c>
      <c r="K319" s="86"/>
      <c r="L319" s="86"/>
      <c r="M319" s="92" t="s">
        <v>151</v>
      </c>
      <c r="N319" s="86" t="s">
        <v>108</v>
      </c>
      <c r="O319" s="163" t="s">
        <v>204</v>
      </c>
      <c r="P319" s="163" t="s">
        <v>204</v>
      </c>
      <c r="Q319" s="91" t="s">
        <v>109</v>
      </c>
      <c r="R319" s="91" t="s">
        <v>206</v>
      </c>
      <c r="S319" s="91" t="s">
        <v>2321</v>
      </c>
      <c r="T319" s="92">
        <v>10</v>
      </c>
      <c r="U319" s="93">
        <v>10</v>
      </c>
      <c r="V319" s="94">
        <v>45037</v>
      </c>
      <c r="W319" s="94">
        <v>46091</v>
      </c>
      <c r="X319" s="95">
        <v>9785171536084</v>
      </c>
      <c r="Y319" s="96">
        <v>672</v>
      </c>
      <c r="Z319" s="97">
        <v>0.33400000000000002</v>
      </c>
      <c r="AA319" s="98" t="s">
        <v>170</v>
      </c>
      <c r="AB319" s="98" t="s">
        <v>183</v>
      </c>
      <c r="AC319" s="98" t="s">
        <v>171</v>
      </c>
      <c r="AD319" s="91">
        <v>3</v>
      </c>
      <c r="AE319" s="135" t="s">
        <v>116</v>
      </c>
      <c r="AF319" s="168"/>
      <c r="AG319" s="98" t="s">
        <v>277</v>
      </c>
      <c r="AH319" s="98"/>
      <c r="AI319" s="86" t="s">
        <v>194</v>
      </c>
      <c r="AJ319" s="101"/>
      <c r="AK319" s="91"/>
      <c r="AL319" s="100" t="s">
        <v>2322</v>
      </c>
      <c r="AM319" s="86" t="s">
        <v>271</v>
      </c>
      <c r="AN319" s="86" t="s">
        <v>153</v>
      </c>
      <c r="AO319" s="143">
        <f t="shared" si="12"/>
        <v>0</v>
      </c>
      <c r="AP319" s="85" t="s">
        <v>2323</v>
      </c>
      <c r="AQ319" s="100" t="s">
        <v>111</v>
      </c>
      <c r="AR319" s="97" t="s">
        <v>125</v>
      </c>
      <c r="AV319" s="99"/>
      <c r="AW319" s="159" t="s">
        <v>2324</v>
      </c>
      <c r="AX319" s="102"/>
      <c r="AY319" s="157" t="s">
        <v>2325</v>
      </c>
      <c r="AZ319" s="159"/>
      <c r="BF319" s="103">
        <v>46092</v>
      </c>
      <c r="BG319" s="46"/>
      <c r="BH319" s="46"/>
      <c r="BI319" s="46">
        <f t="shared" si="13"/>
        <v>0</v>
      </c>
      <c r="BJ319" s="46">
        <f t="shared" si="14"/>
        <v>0</v>
      </c>
    </row>
    <row r="320" spans="1:62" ht="120" customHeight="1" x14ac:dyDescent="0.2">
      <c r="A320" s="170" t="s">
        <v>180</v>
      </c>
      <c r="B320" s="132"/>
      <c r="C320" s="150">
        <v>0</v>
      </c>
      <c r="D320" s="150">
        <v>0</v>
      </c>
      <c r="E320" s="133">
        <v>269.85000000000002</v>
      </c>
      <c r="F320" s="134" t="s">
        <v>3149</v>
      </c>
      <c r="G320" s="86" t="s">
        <v>376</v>
      </c>
      <c r="H320" s="86" t="s">
        <v>193</v>
      </c>
      <c r="I320" s="89"/>
      <c r="J320" s="90">
        <v>6</v>
      </c>
      <c r="K320" s="86"/>
      <c r="L320" s="86"/>
      <c r="M320" s="92" t="s">
        <v>151</v>
      </c>
      <c r="N320" s="86" t="s">
        <v>108</v>
      </c>
      <c r="O320" s="163" t="s">
        <v>204</v>
      </c>
      <c r="P320" s="163" t="s">
        <v>204</v>
      </c>
      <c r="Q320" s="91" t="s">
        <v>109</v>
      </c>
      <c r="R320" s="91" t="s">
        <v>206</v>
      </c>
      <c r="S320" s="91" t="s">
        <v>3150</v>
      </c>
      <c r="T320" s="92">
        <v>10</v>
      </c>
      <c r="U320" s="93">
        <v>12</v>
      </c>
      <c r="V320" s="94">
        <v>43665</v>
      </c>
      <c r="W320" s="94">
        <v>46091</v>
      </c>
      <c r="X320" s="95">
        <v>9785171157050</v>
      </c>
      <c r="Y320" s="96">
        <v>384</v>
      </c>
      <c r="Z320" s="97">
        <v>0.255</v>
      </c>
      <c r="AA320" s="98" t="s">
        <v>170</v>
      </c>
      <c r="AB320" s="98" t="s">
        <v>152</v>
      </c>
      <c r="AC320" s="98" t="s">
        <v>171</v>
      </c>
      <c r="AD320" s="91">
        <v>3</v>
      </c>
      <c r="AE320" s="135" t="s">
        <v>116</v>
      </c>
      <c r="AF320" s="168"/>
      <c r="AG320" s="98" t="s">
        <v>277</v>
      </c>
      <c r="AH320" s="98"/>
      <c r="AI320" s="86" t="s">
        <v>194</v>
      </c>
      <c r="AJ320" s="101"/>
      <c r="AK320" s="91"/>
      <c r="AL320" s="100" t="s">
        <v>3151</v>
      </c>
      <c r="AM320" s="86" t="s">
        <v>271</v>
      </c>
      <c r="AN320" s="86" t="s">
        <v>153</v>
      </c>
      <c r="AO320" s="143">
        <f t="shared" si="12"/>
        <v>0</v>
      </c>
      <c r="AP320" s="85" t="s">
        <v>3152</v>
      </c>
      <c r="AQ320" s="100" t="s">
        <v>157</v>
      </c>
      <c r="AR320" s="97" t="s">
        <v>125</v>
      </c>
      <c r="AV320" s="99"/>
      <c r="AW320" s="159" t="s">
        <v>3153</v>
      </c>
      <c r="AX320" s="102"/>
      <c r="AY320" s="157" t="s">
        <v>3154</v>
      </c>
      <c r="AZ320" s="159"/>
      <c r="BF320" s="103">
        <v>46094</v>
      </c>
      <c r="BG320" s="46"/>
      <c r="BH320" s="46"/>
      <c r="BI320" s="46">
        <f t="shared" si="13"/>
        <v>0</v>
      </c>
      <c r="BJ320" s="46">
        <f t="shared" si="14"/>
        <v>0</v>
      </c>
    </row>
    <row r="321" spans="1:62" ht="120" customHeight="1" x14ac:dyDescent="0.2">
      <c r="A321" s="170" t="s">
        <v>180</v>
      </c>
      <c r="B321" s="132"/>
      <c r="C321" s="150">
        <v>0</v>
      </c>
      <c r="D321" s="150">
        <v>0</v>
      </c>
      <c r="E321" s="133">
        <v>229.95000000000002</v>
      </c>
      <c r="F321" s="134" t="s">
        <v>1947</v>
      </c>
      <c r="G321" s="86" t="s">
        <v>1948</v>
      </c>
      <c r="H321" s="86" t="s">
        <v>193</v>
      </c>
      <c r="I321" s="89"/>
      <c r="J321" s="90">
        <v>3</v>
      </c>
      <c r="K321" s="86"/>
      <c r="L321" s="86"/>
      <c r="M321" s="92" t="s">
        <v>133</v>
      </c>
      <c r="N321" s="86" t="s">
        <v>108</v>
      </c>
      <c r="O321" s="163" t="s">
        <v>173</v>
      </c>
      <c r="P321" s="163" t="s">
        <v>189</v>
      </c>
      <c r="Q321" s="91" t="s">
        <v>109</v>
      </c>
      <c r="R321" s="91" t="s">
        <v>206</v>
      </c>
      <c r="S321" s="91" t="s">
        <v>1949</v>
      </c>
      <c r="T321" s="92">
        <v>10</v>
      </c>
      <c r="U321" s="93">
        <v>6</v>
      </c>
      <c r="V321" s="94">
        <v>44368</v>
      </c>
      <c r="W321" s="94">
        <v>46084</v>
      </c>
      <c r="X321" s="95">
        <v>9785171366216</v>
      </c>
      <c r="Y321" s="96">
        <v>288</v>
      </c>
      <c r="Z321" s="97">
        <v>0.20699999999999999</v>
      </c>
      <c r="AA321" s="98" t="s">
        <v>170</v>
      </c>
      <c r="AB321" s="98" t="s">
        <v>160</v>
      </c>
      <c r="AC321" s="98" t="s">
        <v>171</v>
      </c>
      <c r="AD321" s="91">
        <v>3</v>
      </c>
      <c r="AE321" s="135" t="s">
        <v>116</v>
      </c>
      <c r="AF321" s="168"/>
      <c r="AG321" s="98" t="s">
        <v>332</v>
      </c>
      <c r="AH321" s="98"/>
      <c r="AI321" s="86" t="s">
        <v>194</v>
      </c>
      <c r="AJ321" s="101"/>
      <c r="AK321" s="91"/>
      <c r="AL321" s="100" t="s">
        <v>1950</v>
      </c>
      <c r="AM321" s="86" t="s">
        <v>273</v>
      </c>
      <c r="AN321" s="86" t="s">
        <v>153</v>
      </c>
      <c r="AO321" s="143">
        <f t="shared" si="12"/>
        <v>0</v>
      </c>
      <c r="AP321" s="85" t="s">
        <v>1951</v>
      </c>
      <c r="AQ321" s="100" t="s">
        <v>157</v>
      </c>
      <c r="AR321" s="97" t="s">
        <v>125</v>
      </c>
      <c r="AV321" s="99"/>
      <c r="AW321" s="159" t="s">
        <v>1952</v>
      </c>
      <c r="AX321" s="102"/>
      <c r="AY321" s="157" t="s">
        <v>1953</v>
      </c>
      <c r="AZ321" s="159"/>
      <c r="BF321" s="103">
        <v>46091</v>
      </c>
      <c r="BG321" s="46"/>
      <c r="BH321" s="46"/>
      <c r="BI321" s="46">
        <f t="shared" si="13"/>
        <v>0</v>
      </c>
      <c r="BJ321" s="46">
        <f t="shared" si="14"/>
        <v>0</v>
      </c>
    </row>
    <row r="322" spans="1:62" ht="120" customHeight="1" x14ac:dyDescent="0.2">
      <c r="A322" s="170" t="s">
        <v>180</v>
      </c>
      <c r="B322" s="132"/>
      <c r="C322" s="150">
        <v>0</v>
      </c>
      <c r="D322" s="150">
        <v>0</v>
      </c>
      <c r="E322" s="133">
        <v>332.85</v>
      </c>
      <c r="F322" s="134" t="s">
        <v>3155</v>
      </c>
      <c r="G322" s="86" t="s">
        <v>599</v>
      </c>
      <c r="H322" s="86" t="s">
        <v>193</v>
      </c>
      <c r="I322" s="89"/>
      <c r="J322" s="90">
        <v>6</v>
      </c>
      <c r="K322" s="86"/>
      <c r="L322" s="86"/>
      <c r="M322" s="92" t="s">
        <v>151</v>
      </c>
      <c r="N322" s="86" t="s">
        <v>108</v>
      </c>
      <c r="O322" s="163" t="s">
        <v>204</v>
      </c>
      <c r="P322" s="163" t="s">
        <v>204</v>
      </c>
      <c r="Q322" s="91" t="s">
        <v>109</v>
      </c>
      <c r="R322" s="91" t="s">
        <v>206</v>
      </c>
      <c r="S322" s="91" t="s">
        <v>3156</v>
      </c>
      <c r="T322" s="92">
        <v>10</v>
      </c>
      <c r="U322" s="93">
        <v>4</v>
      </c>
      <c r="V322" s="94">
        <v>45027</v>
      </c>
      <c r="W322" s="94">
        <v>46092</v>
      </c>
      <c r="X322" s="95">
        <v>9785171556976</v>
      </c>
      <c r="Y322" s="96">
        <v>992</v>
      </c>
      <c r="Z322" s="97">
        <v>0.48</v>
      </c>
      <c r="AA322" s="98" t="s">
        <v>170</v>
      </c>
      <c r="AB322" s="98" t="s">
        <v>183</v>
      </c>
      <c r="AC322" s="98" t="s">
        <v>171</v>
      </c>
      <c r="AD322" s="91">
        <v>3</v>
      </c>
      <c r="AE322" s="135" t="s">
        <v>116</v>
      </c>
      <c r="AF322" s="168"/>
      <c r="AG322" s="98" t="s">
        <v>277</v>
      </c>
      <c r="AH322" s="98"/>
      <c r="AI322" s="86" t="s">
        <v>194</v>
      </c>
      <c r="AJ322" s="101"/>
      <c r="AK322" s="91"/>
      <c r="AL322" s="100" t="s">
        <v>3157</v>
      </c>
      <c r="AM322" s="86" t="s">
        <v>271</v>
      </c>
      <c r="AN322" s="86" t="s">
        <v>153</v>
      </c>
      <c r="AO322" s="143">
        <f t="shared" si="12"/>
        <v>0</v>
      </c>
      <c r="AP322" s="85" t="s">
        <v>3158</v>
      </c>
      <c r="AQ322" s="100" t="s">
        <v>157</v>
      </c>
      <c r="AR322" s="97" t="s">
        <v>125</v>
      </c>
      <c r="AV322" s="99"/>
      <c r="AW322" s="159" t="s">
        <v>3159</v>
      </c>
      <c r="AX322" s="102"/>
      <c r="AY322" s="157" t="s">
        <v>3160</v>
      </c>
      <c r="AZ322" s="159"/>
      <c r="BF322" s="103">
        <v>46094</v>
      </c>
      <c r="BG322" s="46"/>
      <c r="BH322" s="46"/>
      <c r="BI322" s="46">
        <f t="shared" si="13"/>
        <v>0</v>
      </c>
      <c r="BJ322" s="46">
        <f t="shared" si="14"/>
        <v>0</v>
      </c>
    </row>
    <row r="323" spans="1:62" ht="120" customHeight="1" x14ac:dyDescent="0.2">
      <c r="A323" s="170" t="s">
        <v>180</v>
      </c>
      <c r="B323" s="132"/>
      <c r="C323" s="150">
        <v>0</v>
      </c>
      <c r="D323" s="150">
        <v>0</v>
      </c>
      <c r="E323" s="133">
        <v>317.10000000000002</v>
      </c>
      <c r="F323" s="134" t="s">
        <v>2326</v>
      </c>
      <c r="G323" s="86" t="s">
        <v>2327</v>
      </c>
      <c r="H323" s="86" t="s">
        <v>193</v>
      </c>
      <c r="I323" s="89"/>
      <c r="J323" s="90" t="s">
        <v>195</v>
      </c>
      <c r="K323" s="86"/>
      <c r="L323" s="86"/>
      <c r="M323" s="92" t="s">
        <v>151</v>
      </c>
      <c r="N323" s="86" t="s">
        <v>108</v>
      </c>
      <c r="O323" s="163" t="s">
        <v>204</v>
      </c>
      <c r="P323" s="163" t="s">
        <v>204</v>
      </c>
      <c r="Q323" s="91" t="s">
        <v>109</v>
      </c>
      <c r="R323" s="91" t="s">
        <v>206</v>
      </c>
      <c r="S323" s="91" t="s">
        <v>2328</v>
      </c>
      <c r="T323" s="92">
        <v>22</v>
      </c>
      <c r="U323" s="93">
        <v>6</v>
      </c>
      <c r="V323" s="94">
        <v>46083</v>
      </c>
      <c r="W323" s="94">
        <v>46083</v>
      </c>
      <c r="X323" s="95">
        <v>9785171830120</v>
      </c>
      <c r="Y323" s="96">
        <v>416</v>
      </c>
      <c r="Z323" s="97">
        <v>0.25800000000000001</v>
      </c>
      <c r="AA323" s="98" t="s">
        <v>170</v>
      </c>
      <c r="AB323" s="98" t="s">
        <v>152</v>
      </c>
      <c r="AC323" s="98" t="s">
        <v>171</v>
      </c>
      <c r="AD323" s="91">
        <v>3</v>
      </c>
      <c r="AE323" s="169" t="s">
        <v>196</v>
      </c>
      <c r="AF323" s="168"/>
      <c r="AG323" s="98" t="s">
        <v>422</v>
      </c>
      <c r="AH323" s="98"/>
      <c r="AI323" s="86" t="s">
        <v>194</v>
      </c>
      <c r="AJ323" s="101"/>
      <c r="AK323" s="91"/>
      <c r="AL323" s="100" t="s">
        <v>2329</v>
      </c>
      <c r="AM323" s="86" t="s">
        <v>272</v>
      </c>
      <c r="AN323" s="86" t="s">
        <v>153</v>
      </c>
      <c r="AO323" s="143">
        <f t="shared" si="12"/>
        <v>0</v>
      </c>
      <c r="AP323" s="85" t="s">
        <v>2330</v>
      </c>
      <c r="AQ323" s="100" t="s">
        <v>154</v>
      </c>
      <c r="AR323" s="97" t="s">
        <v>125</v>
      </c>
      <c r="AV323" s="99"/>
      <c r="AW323" s="159" t="s">
        <v>2331</v>
      </c>
      <c r="AX323" s="102"/>
      <c r="AY323" s="157" t="s">
        <v>2332</v>
      </c>
      <c r="AZ323" s="159"/>
      <c r="BF323" s="103">
        <v>46092</v>
      </c>
      <c r="BG323" s="46"/>
      <c r="BH323" s="46"/>
      <c r="BI323" s="46">
        <f t="shared" si="13"/>
        <v>0</v>
      </c>
      <c r="BJ323" s="46">
        <f t="shared" si="14"/>
        <v>0</v>
      </c>
    </row>
    <row r="324" spans="1:62" ht="120" customHeight="1" x14ac:dyDescent="0.2">
      <c r="A324" s="170" t="s">
        <v>180</v>
      </c>
      <c r="B324" s="132"/>
      <c r="C324" s="150">
        <v>0</v>
      </c>
      <c r="D324" s="150">
        <v>0</v>
      </c>
      <c r="E324" s="133">
        <v>604.80000000000007</v>
      </c>
      <c r="F324" s="134" t="s">
        <v>1954</v>
      </c>
      <c r="G324" s="86" t="s">
        <v>1955</v>
      </c>
      <c r="H324" s="86" t="s">
        <v>1956</v>
      </c>
      <c r="I324" s="89"/>
      <c r="J324" s="90" t="s">
        <v>195</v>
      </c>
      <c r="K324" s="86"/>
      <c r="L324" s="86"/>
      <c r="M324" s="92" t="s">
        <v>133</v>
      </c>
      <c r="N324" s="86" t="s">
        <v>108</v>
      </c>
      <c r="O324" s="163" t="s">
        <v>223</v>
      </c>
      <c r="P324" s="163" t="s">
        <v>224</v>
      </c>
      <c r="Q324" s="91" t="s">
        <v>109</v>
      </c>
      <c r="R324" s="91" t="s">
        <v>206</v>
      </c>
      <c r="S324" s="91" t="s">
        <v>1957</v>
      </c>
      <c r="T324" s="92">
        <v>22</v>
      </c>
      <c r="U324" s="93">
        <v>8</v>
      </c>
      <c r="V324" s="94">
        <v>46081</v>
      </c>
      <c r="W324" s="94">
        <v>46081</v>
      </c>
      <c r="X324" s="95">
        <v>9785171839970</v>
      </c>
      <c r="Y324" s="96">
        <v>384</v>
      </c>
      <c r="Z324" s="97">
        <v>0.26800000000000002</v>
      </c>
      <c r="AA324" s="98" t="s">
        <v>170</v>
      </c>
      <c r="AB324" s="98" t="s">
        <v>192</v>
      </c>
      <c r="AC324" s="98" t="s">
        <v>171</v>
      </c>
      <c r="AD324" s="91">
        <v>3</v>
      </c>
      <c r="AE324" s="169" t="s">
        <v>196</v>
      </c>
      <c r="AF324" s="168"/>
      <c r="AG324" s="98" t="s">
        <v>446</v>
      </c>
      <c r="AH324" s="98"/>
      <c r="AI324" s="86" t="s">
        <v>1958</v>
      </c>
      <c r="AJ324" s="101"/>
      <c r="AK324" s="91"/>
      <c r="AL324" s="100" t="s">
        <v>1959</v>
      </c>
      <c r="AM324" s="86" t="s">
        <v>388</v>
      </c>
      <c r="AN324" s="86" t="s">
        <v>233</v>
      </c>
      <c r="AO324" s="143">
        <f t="shared" si="12"/>
        <v>0</v>
      </c>
      <c r="AP324" s="85" t="s">
        <v>1960</v>
      </c>
      <c r="AQ324" s="100" t="s">
        <v>154</v>
      </c>
      <c r="AR324" s="97" t="s">
        <v>125</v>
      </c>
      <c r="AV324" s="99"/>
      <c r="AW324" s="159" t="s">
        <v>1961</v>
      </c>
      <c r="AX324" s="102"/>
      <c r="AY324" s="157" t="s">
        <v>1962</v>
      </c>
      <c r="AZ324" s="159"/>
      <c r="BF324" s="103">
        <v>46091</v>
      </c>
      <c r="BG324" s="46"/>
      <c r="BH324" s="46"/>
      <c r="BI324" s="46">
        <f t="shared" si="13"/>
        <v>0</v>
      </c>
      <c r="BJ324" s="46">
        <f t="shared" si="14"/>
        <v>0</v>
      </c>
    </row>
    <row r="325" spans="1:62" ht="120" customHeight="1" x14ac:dyDescent="0.2">
      <c r="A325" s="170" t="s">
        <v>180</v>
      </c>
      <c r="B325" s="132"/>
      <c r="C325" s="150">
        <v>0</v>
      </c>
      <c r="D325" s="150">
        <v>0</v>
      </c>
      <c r="E325" s="133">
        <v>241.5</v>
      </c>
      <c r="F325" s="134" t="s">
        <v>3161</v>
      </c>
      <c r="G325" s="86" t="s">
        <v>3162</v>
      </c>
      <c r="H325" s="86" t="s">
        <v>3163</v>
      </c>
      <c r="I325" s="89"/>
      <c r="J325" s="90">
        <v>3</v>
      </c>
      <c r="K325" s="86"/>
      <c r="L325" s="86"/>
      <c r="M325" s="92" t="s">
        <v>214</v>
      </c>
      <c r="N325" s="86" t="s">
        <v>108</v>
      </c>
      <c r="O325" s="163" t="s">
        <v>215</v>
      </c>
      <c r="P325" s="163" t="s">
        <v>340</v>
      </c>
      <c r="Q325" s="91" t="s">
        <v>109</v>
      </c>
      <c r="R325" s="91" t="s">
        <v>206</v>
      </c>
      <c r="S325" s="91" t="s">
        <v>3164</v>
      </c>
      <c r="T325" s="92">
        <v>10</v>
      </c>
      <c r="U325" s="93">
        <v>24</v>
      </c>
      <c r="V325" s="94">
        <v>45523</v>
      </c>
      <c r="W325" s="94">
        <v>46092</v>
      </c>
      <c r="X325" s="95">
        <v>9785171660536</v>
      </c>
      <c r="Y325" s="96">
        <v>160</v>
      </c>
      <c r="Z325" s="97">
        <v>0.14000000000000001</v>
      </c>
      <c r="AA325" s="98" t="s">
        <v>145</v>
      </c>
      <c r="AB325" s="98" t="s">
        <v>160</v>
      </c>
      <c r="AC325" s="98" t="s">
        <v>146</v>
      </c>
      <c r="AD325" s="91">
        <v>3</v>
      </c>
      <c r="AE325" s="135" t="s">
        <v>116</v>
      </c>
      <c r="AF325" s="168"/>
      <c r="AG325" s="98" t="s">
        <v>291</v>
      </c>
      <c r="AH325" s="98"/>
      <c r="AI325" s="86" t="s">
        <v>3165</v>
      </c>
      <c r="AJ325" s="101"/>
      <c r="AK325" s="91"/>
      <c r="AL325" s="100" t="s">
        <v>3166</v>
      </c>
      <c r="AM325" s="86" t="s">
        <v>267</v>
      </c>
      <c r="AN325" s="86" t="s">
        <v>233</v>
      </c>
      <c r="AO325" s="143">
        <f t="shared" si="12"/>
        <v>0</v>
      </c>
      <c r="AP325" s="85" t="s">
        <v>3167</v>
      </c>
      <c r="AQ325" s="100" t="s">
        <v>147</v>
      </c>
      <c r="AR325" s="97" t="s">
        <v>125</v>
      </c>
      <c r="AV325" s="99"/>
      <c r="AW325" s="159" t="s">
        <v>3168</v>
      </c>
      <c r="AX325" s="102"/>
      <c r="AY325" s="157" t="s">
        <v>3169</v>
      </c>
      <c r="AZ325" s="159"/>
      <c r="BF325" s="103">
        <v>46094</v>
      </c>
      <c r="BG325" s="46"/>
      <c r="BH325" s="46"/>
      <c r="BI325" s="46">
        <f t="shared" si="13"/>
        <v>0</v>
      </c>
      <c r="BJ325" s="46">
        <f t="shared" si="14"/>
        <v>0</v>
      </c>
    </row>
  </sheetData>
  <sheetProtection formatCells="0" formatColumns="0" formatRows="0" sort="0" autoFilter="0"/>
  <autoFilter ref="A17:BN325">
    <sortState ref="A18:BN325">
      <sortCondition ref="AW17:AW325"/>
    </sortState>
  </autoFilter>
  <sortState ref="A18:BF678">
    <sortCondition ref="AM18:AM678"/>
    <sortCondition ref="AW18:AW678"/>
  </sortState>
  <mergeCells count="15">
    <mergeCell ref="A2:E3"/>
    <mergeCell ref="F2:H2"/>
    <mergeCell ref="F3:H3"/>
    <mergeCell ref="F6:J6"/>
    <mergeCell ref="I2:J2"/>
    <mergeCell ref="I3:J3"/>
    <mergeCell ref="J7:J8"/>
    <mergeCell ref="Q7:T8"/>
    <mergeCell ref="Q1:U1"/>
    <mergeCell ref="Q9:T10"/>
    <mergeCell ref="K11:T15"/>
    <mergeCell ref="K9:O10"/>
    <mergeCell ref="K7:O8"/>
    <mergeCell ref="K6:T6"/>
    <mergeCell ref="K2:T3"/>
  </mergeCells>
  <phoneticPr fontId="7" type="noConversion"/>
  <conditionalFormatting sqref="AL1:AL17">
    <cfRule type="duplicateValues" dxfId="6" priority="9681"/>
    <cfRule type="duplicateValues" dxfId="5" priority="9682"/>
  </conditionalFormatting>
  <conditionalFormatting sqref="AL1:AL17">
    <cfRule type="duplicateValues" dxfId="4" priority="9683"/>
  </conditionalFormatting>
  <conditionalFormatting sqref="AL326:AL1048576 AL1:AL17">
    <cfRule type="duplicateValues" dxfId="3" priority="9726"/>
  </conditionalFormatting>
  <conditionalFormatting sqref="X326:X1048576 X1:X17">
    <cfRule type="duplicateValues" dxfId="2" priority="9730"/>
  </conditionalFormatting>
  <conditionalFormatting sqref="AL326:AL1048576">
    <cfRule type="duplicateValues" dxfId="1" priority="9733"/>
  </conditionalFormatting>
  <conditionalFormatting sqref="AL318:AL1048576 AL1:AL17">
    <cfRule type="duplicateValues" dxfId="0" priority="1"/>
  </conditionalFormatting>
  <hyperlinks>
    <hyperlink ref="AP29" r:id="rId1"/>
    <hyperlink ref="AP30" r:id="rId2"/>
    <hyperlink ref="AP32" r:id="rId3"/>
    <hyperlink ref="AP34" r:id="rId4"/>
    <hyperlink ref="AP35" r:id="rId5"/>
    <hyperlink ref="AP84" r:id="rId6"/>
    <hyperlink ref="AP92" r:id="rId7"/>
    <hyperlink ref="AP93" r:id="rId8"/>
    <hyperlink ref="AP103" r:id="rId9"/>
    <hyperlink ref="AP104" r:id="rId10"/>
    <hyperlink ref="AP108" r:id="rId11"/>
    <hyperlink ref="AP119" r:id="rId12"/>
    <hyperlink ref="AP122" r:id="rId13"/>
    <hyperlink ref="AP126" r:id="rId14"/>
    <hyperlink ref="AP129" r:id="rId15"/>
    <hyperlink ref="AP136" r:id="rId16"/>
    <hyperlink ref="AP140" r:id="rId17"/>
    <hyperlink ref="AP149" r:id="rId18"/>
    <hyperlink ref="AP152" r:id="rId19"/>
    <hyperlink ref="AP166" r:id="rId20"/>
    <hyperlink ref="AP170" r:id="rId21"/>
    <hyperlink ref="AP172" r:id="rId22"/>
    <hyperlink ref="AP176" r:id="rId23"/>
    <hyperlink ref="AP183" r:id="rId24"/>
    <hyperlink ref="AP192" r:id="rId25"/>
    <hyperlink ref="AP199" r:id="rId26"/>
    <hyperlink ref="AP208" r:id="rId27"/>
    <hyperlink ref="AP216" r:id="rId28"/>
    <hyperlink ref="AP217" r:id="rId29"/>
    <hyperlink ref="AP242" r:id="rId30"/>
    <hyperlink ref="AP243" r:id="rId31"/>
    <hyperlink ref="AP264" r:id="rId32"/>
    <hyperlink ref="AP274" r:id="rId33"/>
    <hyperlink ref="AP275" r:id="rId34"/>
    <hyperlink ref="AP280" r:id="rId35"/>
    <hyperlink ref="AP285" r:id="rId36"/>
    <hyperlink ref="AP297" r:id="rId37"/>
    <hyperlink ref="AP299" r:id="rId38"/>
    <hyperlink ref="AP307" r:id="rId39"/>
    <hyperlink ref="AP311" r:id="rId40"/>
    <hyperlink ref="AP312" r:id="rId41"/>
    <hyperlink ref="AP317" r:id="rId42"/>
    <hyperlink ref="AP319" r:id="rId43"/>
    <hyperlink ref="AP323" r:id="rId44"/>
    <hyperlink ref="AP20" r:id="rId45"/>
    <hyperlink ref="AP21" r:id="rId46"/>
    <hyperlink ref="AP37" r:id="rId47"/>
    <hyperlink ref="AP42" r:id="rId48"/>
    <hyperlink ref="AP62" r:id="rId49"/>
    <hyperlink ref="AP63" r:id="rId50"/>
    <hyperlink ref="AP64" r:id="rId51"/>
    <hyperlink ref="AP65" r:id="rId52"/>
    <hyperlink ref="AP66" r:id="rId53"/>
    <hyperlink ref="AP67" r:id="rId54"/>
    <hyperlink ref="AP68" r:id="rId55"/>
    <hyperlink ref="AP69" r:id="rId56"/>
    <hyperlink ref="AP72" r:id="rId57"/>
    <hyperlink ref="AP79" r:id="rId58"/>
    <hyperlink ref="AP95" r:id="rId59"/>
    <hyperlink ref="AP120" r:id="rId60"/>
    <hyperlink ref="AP121" r:id="rId61"/>
    <hyperlink ref="AP125" r:id="rId62"/>
    <hyperlink ref="AP144" r:id="rId63"/>
    <hyperlink ref="AP147" r:id="rId64"/>
    <hyperlink ref="AP148" r:id="rId65"/>
    <hyperlink ref="AP189" r:id="rId66"/>
    <hyperlink ref="AP212" r:id="rId67"/>
    <hyperlink ref="AP220" r:id="rId68"/>
    <hyperlink ref="AP221" r:id="rId69"/>
    <hyperlink ref="AP223" r:id="rId70"/>
    <hyperlink ref="AP236" r:id="rId71"/>
    <hyperlink ref="AP267" r:id="rId72"/>
    <hyperlink ref="AP277" r:id="rId73"/>
    <hyperlink ref="AP286" r:id="rId74"/>
    <hyperlink ref="AP296" r:id="rId75"/>
    <hyperlink ref="AP314" r:id="rId76"/>
    <hyperlink ref="AP26" r:id="rId77"/>
    <hyperlink ref="AP31" r:id="rId78"/>
    <hyperlink ref="AP36" r:id="rId79"/>
    <hyperlink ref="AP43" r:id="rId80"/>
    <hyperlink ref="AP47" r:id="rId81"/>
    <hyperlink ref="AP52" r:id="rId82"/>
    <hyperlink ref="AP53" r:id="rId83"/>
    <hyperlink ref="AP54" r:id="rId84"/>
    <hyperlink ref="AP56" r:id="rId85"/>
    <hyperlink ref="AP57" r:id="rId86"/>
    <hyperlink ref="AP58" r:id="rId87"/>
    <hyperlink ref="AP70" r:id="rId88"/>
    <hyperlink ref="AP74" r:id="rId89"/>
    <hyperlink ref="AP76" r:id="rId90"/>
    <hyperlink ref="AP82" r:id="rId91"/>
    <hyperlink ref="AP83" r:id="rId92"/>
    <hyperlink ref="AP87" r:id="rId93"/>
    <hyperlink ref="AP88" r:id="rId94"/>
    <hyperlink ref="AP89" r:id="rId95"/>
    <hyperlink ref="AP90" r:id="rId96"/>
    <hyperlink ref="AP94" r:id="rId97"/>
    <hyperlink ref="AP96" r:id="rId98"/>
    <hyperlink ref="AP98" r:id="rId99"/>
    <hyperlink ref="AP102" r:id="rId100"/>
    <hyperlink ref="AP110" r:id="rId101"/>
    <hyperlink ref="AP112" r:id="rId102"/>
    <hyperlink ref="AP116" r:id="rId103"/>
    <hyperlink ref="AP118" r:id="rId104"/>
    <hyperlink ref="AP137" r:id="rId105"/>
    <hyperlink ref="AP131" r:id="rId106"/>
    <hyperlink ref="AP132" r:id="rId107"/>
    <hyperlink ref="AP134" r:id="rId108"/>
    <hyperlink ref="AP139" r:id="rId109"/>
    <hyperlink ref="AP142" r:id="rId110"/>
    <hyperlink ref="AP143" r:id="rId111"/>
    <hyperlink ref="AP159" r:id="rId112"/>
    <hyperlink ref="AP161" r:id="rId113"/>
    <hyperlink ref="AP164" r:id="rId114"/>
    <hyperlink ref="AP179" r:id="rId115"/>
    <hyperlink ref="AP184" r:id="rId116"/>
    <hyperlink ref="AP185" r:id="rId117"/>
    <hyperlink ref="AP194" r:id="rId118"/>
    <hyperlink ref="AP198" r:id="rId119"/>
    <hyperlink ref="AP206" r:id="rId120"/>
    <hyperlink ref="AP214" r:id="rId121"/>
    <hyperlink ref="AP234" r:id="rId122"/>
    <hyperlink ref="AP241" r:id="rId123"/>
    <hyperlink ref="AP246" r:id="rId124"/>
    <hyperlink ref="AP254" r:id="rId125"/>
    <hyperlink ref="AP256" r:id="rId126"/>
    <hyperlink ref="AP257" r:id="rId127"/>
    <hyperlink ref="AP261" r:id="rId128"/>
    <hyperlink ref="AP271" r:id="rId129"/>
    <hyperlink ref="AP276" r:id="rId130"/>
    <hyperlink ref="AP278" r:id="rId131"/>
    <hyperlink ref="AP284" r:id="rId132"/>
    <hyperlink ref="AP288" r:id="rId133"/>
    <hyperlink ref="AP293" r:id="rId134"/>
    <hyperlink ref="AP294" r:id="rId135"/>
    <hyperlink ref="AP300" r:id="rId136"/>
    <hyperlink ref="AP301" r:id="rId137"/>
    <hyperlink ref="AP302" r:id="rId138"/>
    <hyperlink ref="AP303" r:id="rId139"/>
    <hyperlink ref="AP315" r:id="rId140"/>
    <hyperlink ref="AP316" r:id="rId141"/>
    <hyperlink ref="AP318" r:id="rId142"/>
    <hyperlink ref="AP320" r:id="rId143"/>
    <hyperlink ref="AP322" r:id="rId144"/>
    <hyperlink ref="AP325" r:id="rId145"/>
  </hyperlinks>
  <pageMargins left="0.39370078740157483" right="0.39370078740157483" top="0.39370078740157483" bottom="0.39370078740157483" header="0" footer="0"/>
  <pageSetup paperSize="9" scale="68" fitToWidth="2" fitToHeight="32767" orientation="landscape" r:id="rId146"/>
  <headerFooter alignWithMargins="0"/>
  <drawing r:id="rId147"/>
  <legacyDrawing r:id="rId14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Instruction1">
    <tabColor indexed="60"/>
  </sheetPr>
  <dimension ref="B1:F67"/>
  <sheetViews>
    <sheetView showGridLines="0" showOutlineSymbols="0" topLeftCell="A22" zoomScale="82" zoomScaleNormal="82" workbookViewId="0">
      <selection activeCell="H27" sqref="H27"/>
    </sheetView>
  </sheetViews>
  <sheetFormatPr defaultRowHeight="12.75" x14ac:dyDescent="0.2"/>
  <cols>
    <col min="1" max="1" width="1.5703125" style="75" customWidth="1"/>
    <col min="2" max="2" width="2.7109375" style="75" customWidth="1"/>
    <col min="3" max="16" width="9.140625" style="75"/>
    <col min="17" max="17" width="7.28515625" style="75" customWidth="1"/>
    <col min="18" max="16384" width="9.140625" style="75"/>
  </cols>
  <sheetData>
    <row r="1" spans="2:3" ht="6.75" customHeight="1" x14ac:dyDescent="0.2"/>
    <row r="2" spans="2:3" ht="20.25" x14ac:dyDescent="0.3">
      <c r="B2" s="84" t="s">
        <v>106</v>
      </c>
    </row>
    <row r="3" spans="2:3" ht="18" x14ac:dyDescent="0.25">
      <c r="B3" s="81" t="s">
        <v>36</v>
      </c>
    </row>
    <row r="4" spans="2:3" ht="18" x14ac:dyDescent="0.25">
      <c r="B4" s="81" t="s">
        <v>37</v>
      </c>
    </row>
    <row r="5" spans="2:3" ht="18" x14ac:dyDescent="0.25">
      <c r="B5" s="81" t="s">
        <v>39</v>
      </c>
    </row>
    <row r="6" spans="2:3" ht="18" x14ac:dyDescent="0.25">
      <c r="B6" s="81" t="s">
        <v>38</v>
      </c>
    </row>
    <row r="7" spans="2:3" ht="18" x14ac:dyDescent="0.25">
      <c r="C7" s="83" t="s">
        <v>40</v>
      </c>
    </row>
    <row r="8" spans="2:3" ht="18" x14ac:dyDescent="0.25">
      <c r="C8" s="83" t="s">
        <v>41</v>
      </c>
    </row>
    <row r="9" spans="2:3" ht="18" x14ac:dyDescent="0.25">
      <c r="C9" s="83" t="s">
        <v>42</v>
      </c>
    </row>
    <row r="10" spans="2:3" ht="18" x14ac:dyDescent="0.25">
      <c r="C10" s="83" t="s">
        <v>30</v>
      </c>
    </row>
    <row r="11" spans="2:3" ht="18" x14ac:dyDescent="0.25">
      <c r="B11" s="82" t="s">
        <v>31</v>
      </c>
    </row>
    <row r="12" spans="2:3" ht="4.5" customHeight="1" x14ac:dyDescent="0.2"/>
    <row r="13" spans="2:3" ht="18" x14ac:dyDescent="0.25">
      <c r="B13" s="81" t="s">
        <v>32</v>
      </c>
    </row>
    <row r="14" spans="2:3" ht="18" x14ac:dyDescent="0.25">
      <c r="B14" s="81" t="s">
        <v>48</v>
      </c>
    </row>
    <row r="16" spans="2:3" ht="18" x14ac:dyDescent="0.25">
      <c r="B16" s="81" t="s">
        <v>33</v>
      </c>
    </row>
    <row r="17" spans="2:6" ht="18" x14ac:dyDescent="0.25">
      <c r="B17" s="81" t="s">
        <v>34</v>
      </c>
    </row>
    <row r="18" spans="2:6" ht="18" x14ac:dyDescent="0.25">
      <c r="B18" s="81" t="s">
        <v>45</v>
      </c>
    </row>
    <row r="19" spans="2:6" ht="18" x14ac:dyDescent="0.25">
      <c r="B19" s="81" t="s">
        <v>44</v>
      </c>
    </row>
    <row r="20" spans="2:6" ht="18" x14ac:dyDescent="0.25">
      <c r="B20" s="81" t="s">
        <v>43</v>
      </c>
    </row>
    <row r="21" spans="2:6" ht="18" x14ac:dyDescent="0.25">
      <c r="B21" s="80" t="s">
        <v>35</v>
      </c>
      <c r="C21" s="79"/>
      <c r="D21" s="79"/>
      <c r="E21" s="79"/>
      <c r="F21" s="79"/>
    </row>
    <row r="24" spans="2:6" ht="20.25" x14ac:dyDescent="0.3">
      <c r="B24" s="78" t="s">
        <v>105</v>
      </c>
    </row>
    <row r="25" spans="2:6" ht="11.25" customHeight="1" x14ac:dyDescent="0.3">
      <c r="B25" s="78"/>
    </row>
    <row r="26" spans="2:6" ht="15.75" x14ac:dyDescent="0.25">
      <c r="B26" s="76" t="s">
        <v>104</v>
      </c>
      <c r="C26" s="76"/>
    </row>
    <row r="27" spans="2:6" ht="15" x14ac:dyDescent="0.2">
      <c r="B27" s="76" t="s">
        <v>103</v>
      </c>
      <c r="C27" s="76"/>
    </row>
    <row r="28" spans="2:6" ht="15" x14ac:dyDescent="0.2">
      <c r="B28" s="76" t="s">
        <v>102</v>
      </c>
      <c r="C28" s="76"/>
    </row>
    <row r="29" spans="2:6" ht="15" x14ac:dyDescent="0.2">
      <c r="B29" s="76" t="s">
        <v>101</v>
      </c>
      <c r="C29" s="76"/>
    </row>
    <row r="30" spans="2:6" ht="15" x14ac:dyDescent="0.2">
      <c r="B30" s="76"/>
      <c r="C30" s="76"/>
    </row>
    <row r="31" spans="2:6" ht="15.75" x14ac:dyDescent="0.25">
      <c r="B31" s="76" t="s">
        <v>100</v>
      </c>
      <c r="C31" s="76"/>
    </row>
    <row r="32" spans="2:6" ht="15" x14ac:dyDescent="0.2">
      <c r="B32" s="76" t="s">
        <v>99</v>
      </c>
      <c r="C32" s="76"/>
    </row>
    <row r="33" spans="2:3" ht="15" x14ac:dyDescent="0.2">
      <c r="B33" s="76" t="s">
        <v>98</v>
      </c>
      <c r="C33" s="76"/>
    </row>
    <row r="34" spans="2:3" ht="15" x14ac:dyDescent="0.2">
      <c r="B34" s="76"/>
      <c r="C34" s="76"/>
    </row>
    <row r="35" spans="2:3" ht="15.75" x14ac:dyDescent="0.25">
      <c r="B35" s="76" t="s">
        <v>97</v>
      </c>
      <c r="C35" s="76"/>
    </row>
    <row r="36" spans="2:3" ht="15" x14ac:dyDescent="0.2">
      <c r="B36" s="76" t="s">
        <v>96</v>
      </c>
      <c r="C36" s="76"/>
    </row>
    <row r="37" spans="2:3" ht="15" x14ac:dyDescent="0.2">
      <c r="B37" s="76"/>
      <c r="C37" s="76" t="s">
        <v>95</v>
      </c>
    </row>
    <row r="38" spans="2:3" ht="15" x14ac:dyDescent="0.2">
      <c r="B38" s="76"/>
      <c r="C38" s="76" t="s">
        <v>94</v>
      </c>
    </row>
    <row r="39" spans="2:3" ht="15" x14ac:dyDescent="0.2">
      <c r="B39" s="76"/>
      <c r="C39" s="76" t="s">
        <v>93</v>
      </c>
    </row>
    <row r="40" spans="2:3" ht="15" x14ac:dyDescent="0.2">
      <c r="B40" s="76"/>
      <c r="C40" s="76" t="s">
        <v>92</v>
      </c>
    </row>
    <row r="41" spans="2:3" ht="15" x14ac:dyDescent="0.2">
      <c r="B41" s="76"/>
      <c r="C41" s="76" t="s">
        <v>91</v>
      </c>
    </row>
    <row r="42" spans="2:3" ht="15" x14ac:dyDescent="0.2">
      <c r="B42" s="76"/>
      <c r="C42" s="76" t="s">
        <v>90</v>
      </c>
    </row>
    <row r="43" spans="2:3" ht="15" x14ac:dyDescent="0.2">
      <c r="B43" s="76"/>
      <c r="C43" s="76" t="s">
        <v>89</v>
      </c>
    </row>
    <row r="44" spans="2:3" ht="15" x14ac:dyDescent="0.2">
      <c r="B44" s="76"/>
      <c r="C44" s="76" t="s">
        <v>88</v>
      </c>
    </row>
    <row r="45" spans="2:3" ht="15" x14ac:dyDescent="0.2">
      <c r="B45" s="76"/>
      <c r="C45" s="76" t="s">
        <v>87</v>
      </c>
    </row>
    <row r="46" spans="2:3" ht="15" x14ac:dyDescent="0.2">
      <c r="B46" s="76"/>
      <c r="C46" s="76" t="s">
        <v>86</v>
      </c>
    </row>
    <row r="47" spans="2:3" s="77" customFormat="1" ht="14.25" x14ac:dyDescent="0.2">
      <c r="B47" s="77" t="s">
        <v>85</v>
      </c>
    </row>
    <row r="48" spans="2:3" ht="15" x14ac:dyDescent="0.2">
      <c r="B48" s="76"/>
      <c r="C48" s="76"/>
    </row>
    <row r="49" spans="2:3" ht="15.75" x14ac:dyDescent="0.25">
      <c r="B49" s="76" t="s">
        <v>84</v>
      </c>
      <c r="C49" s="76"/>
    </row>
    <row r="50" spans="2:3" ht="15" x14ac:dyDescent="0.2">
      <c r="B50" s="76"/>
      <c r="C50" s="76" t="s">
        <v>83</v>
      </c>
    </row>
    <row r="51" spans="2:3" ht="15" x14ac:dyDescent="0.2">
      <c r="B51" s="76"/>
      <c r="C51" s="76" t="s">
        <v>82</v>
      </c>
    </row>
    <row r="52" spans="2:3" ht="15" x14ac:dyDescent="0.2">
      <c r="B52" s="76"/>
      <c r="C52" s="76" t="s">
        <v>81</v>
      </c>
    </row>
    <row r="53" spans="2:3" ht="15" x14ac:dyDescent="0.2">
      <c r="B53" s="76"/>
      <c r="C53" s="76" t="s">
        <v>80</v>
      </c>
    </row>
    <row r="54" spans="2:3" ht="15" x14ac:dyDescent="0.2">
      <c r="B54" s="76"/>
      <c r="C54" s="76" t="s">
        <v>79</v>
      </c>
    </row>
    <row r="55" spans="2:3" ht="15" x14ac:dyDescent="0.2">
      <c r="B55" s="76"/>
      <c r="C55" s="76"/>
    </row>
    <row r="56" spans="2:3" ht="15.75" x14ac:dyDescent="0.25">
      <c r="B56" s="76" t="s">
        <v>78</v>
      </c>
      <c r="C56" s="76"/>
    </row>
    <row r="57" spans="2:3" ht="15" x14ac:dyDescent="0.2">
      <c r="B57" s="76"/>
      <c r="C57" s="76"/>
    </row>
    <row r="58" spans="2:3" ht="15.75" x14ac:dyDescent="0.25">
      <c r="B58" s="76" t="s">
        <v>77</v>
      </c>
      <c r="C58" s="76"/>
    </row>
    <row r="59" spans="2:3" ht="15" x14ac:dyDescent="0.2">
      <c r="B59" s="76"/>
      <c r="C59" s="76"/>
    </row>
    <row r="60" spans="2:3" ht="15.75" x14ac:dyDescent="0.25">
      <c r="B60" s="76" t="s">
        <v>76</v>
      </c>
      <c r="C60" s="76"/>
    </row>
    <row r="61" spans="2:3" ht="15" x14ac:dyDescent="0.2">
      <c r="B61" s="76" t="s">
        <v>75</v>
      </c>
      <c r="C61" s="76"/>
    </row>
    <row r="62" spans="2:3" ht="15" x14ac:dyDescent="0.2">
      <c r="B62" s="76" t="s">
        <v>74</v>
      </c>
      <c r="C62" s="76"/>
    </row>
    <row r="63" spans="2:3" ht="15" x14ac:dyDescent="0.2">
      <c r="B63" s="76"/>
      <c r="C63" s="76"/>
    </row>
    <row r="64" spans="2:3" ht="15.75" x14ac:dyDescent="0.25">
      <c r="B64" s="76" t="s">
        <v>73</v>
      </c>
      <c r="C64" s="76"/>
    </row>
    <row r="65" spans="2:3" ht="15" x14ac:dyDescent="0.2">
      <c r="B65" s="76"/>
      <c r="C65" s="76" t="s">
        <v>72</v>
      </c>
    </row>
    <row r="66" spans="2:3" ht="15" x14ac:dyDescent="0.2">
      <c r="C66" s="76" t="s">
        <v>71</v>
      </c>
    </row>
    <row r="67" spans="2:3" ht="15" x14ac:dyDescent="0.2">
      <c r="C67" s="76" t="s">
        <v>70</v>
      </c>
    </row>
  </sheetData>
  <pageMargins left="0.75" right="0.75" top="1" bottom="1" header="0.5" footer="0.5"/>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Instruction">
    <tabColor indexed="60"/>
  </sheetPr>
  <dimension ref="B1:Q390"/>
  <sheetViews>
    <sheetView showGridLines="0" showOutlineSymbols="0" workbookViewId="0">
      <selection activeCell="E4" sqref="E4"/>
    </sheetView>
  </sheetViews>
  <sheetFormatPr defaultRowHeight="12.75" x14ac:dyDescent="0.2"/>
  <cols>
    <col min="1" max="1" width="1.5703125" customWidth="1"/>
    <col min="2" max="2" width="2.7109375" customWidth="1"/>
    <col min="17" max="17" width="7.28515625" customWidth="1"/>
  </cols>
  <sheetData>
    <row r="1" spans="2:3" ht="6.75" customHeight="1" x14ac:dyDescent="0.2"/>
    <row r="2" spans="2:3" ht="20.25" x14ac:dyDescent="0.3">
      <c r="B2" s="8"/>
    </row>
    <row r="3" spans="2:3" ht="18" x14ac:dyDescent="0.25">
      <c r="B3" s="9"/>
    </row>
    <row r="4" spans="2:3" ht="18" x14ac:dyDescent="0.25">
      <c r="B4" s="9"/>
    </row>
    <row r="5" spans="2:3" ht="18" x14ac:dyDescent="0.25">
      <c r="B5" s="9"/>
    </row>
    <row r="6" spans="2:3" ht="18" x14ac:dyDescent="0.25">
      <c r="B6" s="9"/>
    </row>
    <row r="7" spans="2:3" ht="18" x14ac:dyDescent="0.25">
      <c r="C7" s="10"/>
    </row>
    <row r="8" spans="2:3" ht="18" x14ac:dyDescent="0.25">
      <c r="C8" s="10"/>
    </row>
    <row r="9" spans="2:3" ht="18" x14ac:dyDescent="0.25">
      <c r="C9" s="10"/>
    </row>
    <row r="10" spans="2:3" ht="18" x14ac:dyDescent="0.25">
      <c r="C10" s="10"/>
    </row>
    <row r="11" spans="2:3" ht="18" x14ac:dyDescent="0.25">
      <c r="C11" s="10"/>
    </row>
    <row r="12" spans="2:3" ht="18" x14ac:dyDescent="0.25">
      <c r="C12" s="10"/>
    </row>
    <row r="13" spans="2:3" ht="18" x14ac:dyDescent="0.25">
      <c r="B13" s="11"/>
    </row>
    <row r="14" spans="2:3" ht="4.5" customHeight="1" x14ac:dyDescent="0.2"/>
    <row r="15" spans="2:3" ht="18" x14ac:dyDescent="0.25">
      <c r="B15" s="9"/>
    </row>
    <row r="16" spans="2:3" ht="18" x14ac:dyDescent="0.25">
      <c r="B16" s="9"/>
    </row>
    <row r="17" spans="2:17" ht="18" x14ac:dyDescent="0.25">
      <c r="B17" s="12"/>
      <c r="C17" s="13"/>
      <c r="D17" s="13"/>
      <c r="E17" s="13"/>
      <c r="F17" s="13"/>
      <c r="G17" s="13"/>
      <c r="H17" s="13"/>
      <c r="I17" s="13"/>
      <c r="J17" s="13"/>
      <c r="K17" s="13"/>
      <c r="L17" s="13"/>
      <c r="M17" s="13"/>
      <c r="N17" s="13"/>
      <c r="O17" s="13"/>
      <c r="P17" s="13"/>
      <c r="Q17" s="13"/>
    </row>
    <row r="18" spans="2:17" ht="18" x14ac:dyDescent="0.25">
      <c r="B18" s="12"/>
      <c r="C18" s="13"/>
      <c r="D18" s="13"/>
      <c r="E18" s="13"/>
      <c r="F18" s="13"/>
      <c r="G18" s="13"/>
      <c r="H18" s="13"/>
      <c r="I18" s="13"/>
      <c r="J18" s="13"/>
      <c r="K18" s="13"/>
      <c r="L18" s="13"/>
      <c r="M18" s="13"/>
      <c r="N18" s="13"/>
      <c r="O18" s="13"/>
      <c r="P18" s="13"/>
      <c r="Q18" s="13"/>
    </row>
    <row r="19" spans="2:17" ht="21.75" customHeight="1" x14ac:dyDescent="0.25">
      <c r="B19" s="14"/>
    </row>
    <row r="20" spans="2:17" ht="18" x14ac:dyDescent="0.25">
      <c r="B20" s="9"/>
    </row>
    <row r="29" spans="2:17" ht="18.75" customHeight="1" x14ac:dyDescent="0.25">
      <c r="B29" s="9"/>
      <c r="C29" s="9"/>
      <c r="D29" s="9"/>
      <c r="E29" s="9"/>
      <c r="F29" s="9"/>
      <c r="G29" s="9"/>
      <c r="H29" s="9"/>
      <c r="I29" s="9"/>
      <c r="J29" s="9"/>
      <c r="K29" s="9"/>
    </row>
    <row r="64" ht="9" customHeight="1" x14ac:dyDescent="0.2"/>
    <row r="65" spans="2:2" ht="18.75" customHeight="1" x14ac:dyDescent="0.25">
      <c r="B65" s="9"/>
    </row>
    <row r="88" spans="2:2" ht="39" customHeight="1" x14ac:dyDescent="0.2"/>
    <row r="89" spans="2:2" ht="52.5" customHeight="1" x14ac:dyDescent="0.2"/>
    <row r="90" spans="2:2" ht="12.75" customHeight="1" x14ac:dyDescent="0.2"/>
    <row r="91" spans="2:2" ht="18" x14ac:dyDescent="0.25">
      <c r="B91" s="9"/>
    </row>
    <row r="92" spans="2:2" ht="18.75" x14ac:dyDescent="0.3">
      <c r="B92" s="15"/>
    </row>
    <row r="134" spans="2:2" ht="54" customHeight="1" x14ac:dyDescent="0.2"/>
    <row r="135" spans="2:2" ht="12.75" customHeight="1" x14ac:dyDescent="0.2"/>
    <row r="136" spans="2:2" ht="18" x14ac:dyDescent="0.25">
      <c r="B136" s="9"/>
    </row>
    <row r="148" spans="2:2" ht="44.25" customHeight="1" x14ac:dyDescent="0.2"/>
    <row r="150" spans="2:2" ht="18.75" x14ac:dyDescent="0.3">
      <c r="B150" s="15"/>
    </row>
    <row r="178" spans="2:2" ht="48" customHeight="1" x14ac:dyDescent="0.2"/>
    <row r="179" spans="2:2" ht="78" customHeight="1" x14ac:dyDescent="0.2"/>
    <row r="181" spans="2:2" ht="18" x14ac:dyDescent="0.25">
      <c r="B181" s="9"/>
    </row>
    <row r="182" spans="2:2" ht="18" x14ac:dyDescent="0.25">
      <c r="B182" s="9"/>
    </row>
    <row r="183" spans="2:2" ht="18" x14ac:dyDescent="0.25">
      <c r="B183" s="9"/>
    </row>
    <row r="197" spans="2:2" ht="48" customHeight="1" x14ac:dyDescent="0.2"/>
    <row r="199" spans="2:2" ht="18" x14ac:dyDescent="0.25">
      <c r="B199" s="9"/>
    </row>
    <row r="200" spans="2:2" ht="18.75" x14ac:dyDescent="0.3">
      <c r="B200" s="15"/>
    </row>
    <row r="201" spans="2:2" ht="18.75" x14ac:dyDescent="0.3">
      <c r="B201" s="15"/>
    </row>
    <row r="222" spans="2:2" ht="4.5" customHeight="1" x14ac:dyDescent="0.2"/>
    <row r="224" spans="2:2" ht="18" x14ac:dyDescent="0.25">
      <c r="B224" s="9"/>
    </row>
    <row r="225" spans="2:2" ht="18" x14ac:dyDescent="0.25">
      <c r="B225" s="9"/>
    </row>
    <row r="226" spans="2:2" ht="18" x14ac:dyDescent="0.25">
      <c r="B226" s="9"/>
    </row>
    <row r="227" spans="2:2" ht="18" x14ac:dyDescent="0.25">
      <c r="B227" s="9"/>
    </row>
    <row r="228" spans="2:2" ht="18" x14ac:dyDescent="0.25">
      <c r="B228" s="9"/>
    </row>
    <row r="229" spans="2:2" ht="18" x14ac:dyDescent="0.25">
      <c r="B229" s="9"/>
    </row>
    <row r="284" spans="2:2" ht="154.5" customHeight="1" x14ac:dyDescent="0.2"/>
    <row r="287" spans="2:2" ht="18" x14ac:dyDescent="0.25">
      <c r="B287" s="9"/>
    </row>
    <row r="337" spans="2:2" ht="60" customHeight="1" x14ac:dyDescent="0.2"/>
    <row r="339" spans="2:2" ht="18" x14ac:dyDescent="0.25">
      <c r="B339" s="9"/>
    </row>
    <row r="340" spans="2:2" ht="18" x14ac:dyDescent="0.25">
      <c r="B340" s="9"/>
    </row>
    <row r="341" spans="2:2" ht="18" x14ac:dyDescent="0.25">
      <c r="B341" s="9"/>
    </row>
    <row r="387" spans="2:2" ht="8.25" customHeight="1" x14ac:dyDescent="0.2"/>
    <row r="389" spans="2:2" ht="18" x14ac:dyDescent="0.25">
      <c r="B389" s="9"/>
    </row>
    <row r="390" spans="2:2" ht="18" x14ac:dyDescent="0.25">
      <c r="B390" s="9"/>
    </row>
  </sheetData>
  <phoneticPr fontId="7" type="noConversion"/>
  <pageMargins left="0.75" right="0.75" top="1" bottom="1" header="0.5" footer="0.5"/>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Прайс-лист</vt:lpstr>
      <vt:lpstr>Инструкция и Глоссарий</vt:lpstr>
      <vt:lpstr>Инструкция</vt:lpstr>
      <vt:lpstr>ADDRESS</vt:lpstr>
      <vt:lpstr>Crit</vt:lpstr>
      <vt:lpstr>ID_TYPE</vt:lpstr>
      <vt:lpstr>LINES</vt:lpstr>
      <vt:lpstr>'Прайс-лист'!Область_печати</vt:lpstr>
    </vt:vector>
  </TitlesOfParts>
  <Manager>Новиков О.Е.</Manager>
  <Company>АСТ</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Новинки-Допечатки</dc:title>
  <dc:subject>Прайс-лист на отпускаемую продукцию</dc:subject>
  <dc:creator>Заводская Е. А.</dc:creator>
  <cp:lastModifiedBy>vika</cp:lastModifiedBy>
  <cp:lastPrinted>2009-11-16T19:10:04Z</cp:lastPrinted>
  <dcterms:created xsi:type="dcterms:W3CDTF">2008-10-30T10:27:03Z</dcterms:created>
  <dcterms:modified xsi:type="dcterms:W3CDTF">2026-03-14T12:35:40Z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XPowerLiteLastOptimized">
    <vt:lpwstr>3537024</vt:lpwstr>
  </property>
  <property fmtid="{D5CDD505-2E9C-101B-9397-08002B2CF9AE}" pid="3" name="NXPowerLiteSettings">
    <vt:lpwstr>B74006B004C800</vt:lpwstr>
  </property>
  <property fmtid="{D5CDD505-2E9C-101B-9397-08002B2CF9AE}" pid="4" name="NXPowerLiteVersion">
    <vt:lpwstr>D5.0.6</vt:lpwstr>
  </property>
</Properties>
</file>